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00222284\Documents\Regulatory Affairs\CEHE\2024 CEHE Rate Case\Lyons - Lead Lag\TYE 9.30.23 Data Request Files\Final Study and Supporting Workpapers\"/>
    </mc:Choice>
  </mc:AlternateContent>
  <xr:revisionPtr revIDLastSave="0" documentId="13_ncr:1_{41DAC2C4-ECCB-44BA-8A1A-6D8B79AF4324}" xr6:coauthVersionLast="47" xr6:coauthVersionMax="47" xr10:uidLastSave="{00000000-0000-0000-0000-000000000000}"/>
  <bookViews>
    <workbookView xWindow="-108" yWindow="-108" windowWidth="23256" windowHeight="12576" xr2:uid="{00000000-000D-0000-FFFF-FFFF00000000}"/>
  </bookViews>
  <sheets>
    <sheet name="Summary" sheetId="8" r:id="rId1"/>
    <sheet name="SM HOU 27B TCOS Exp Pymt Days" sheetId="10" r:id="rId2"/>
    <sheet name="Netted Portion of Expenses" sheetId="4" r:id="rId3"/>
    <sheet name="Adjustment 1" sheetId="12" r:id="rId4"/>
    <sheet name="Adjustment 2" sheetId="11" r:id="rId5"/>
  </sheets>
  <definedNames>
    <definedName name="_xlnm._FilterDatabase" localSheetId="3" hidden="1">'Adjustment 1'!$A$1:$O$2</definedName>
    <definedName name="_xlnm._FilterDatabase" localSheetId="4" hidden="1">'Adjustment 2'!$A$1:$O$3</definedName>
    <definedName name="_xlnm._FilterDatabase" localSheetId="1" hidden="1">'SM HOU 27B TCOS Exp Pymt Days'!$A$4:$O$667</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1">'SM HOU 27B TCOS Exp Pymt Days'!$A$1:$V$735</definedName>
    <definedName name="_xlnm.Print_Titles" localSheetId="1">'SM HOU 27B TCOS Exp Pymt Days'!$1:$4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35" i="10" l="1"/>
  <c r="H735" i="10"/>
  <c r="H734" i="10"/>
  <c r="H733" i="10"/>
  <c r="H732" i="10"/>
  <c r="H731" i="10"/>
  <c r="H730" i="10"/>
  <c r="H729" i="10"/>
  <c r="H728" i="10"/>
  <c r="H727" i="10"/>
  <c r="H726" i="10"/>
  <c r="H725" i="10"/>
  <c r="H724" i="10"/>
  <c r="H723" i="10"/>
  <c r="H722" i="10"/>
  <c r="H721" i="10"/>
  <c r="H720" i="10"/>
  <c r="H719" i="10"/>
  <c r="H718" i="10"/>
  <c r="H717" i="10"/>
  <c r="H716" i="10"/>
  <c r="H715" i="10"/>
  <c r="H714" i="10"/>
  <c r="H713" i="10"/>
  <c r="H712" i="10"/>
  <c r="H711" i="10"/>
  <c r="H710" i="10"/>
  <c r="H709" i="10"/>
  <c r="H708" i="10"/>
  <c r="H707" i="10"/>
  <c r="H706" i="10"/>
  <c r="H705" i="10"/>
  <c r="H704" i="10"/>
  <c r="H703" i="10"/>
  <c r="H702" i="10"/>
  <c r="H701" i="10"/>
  <c r="H700" i="10"/>
  <c r="H699" i="10"/>
  <c r="H698" i="10"/>
  <c r="H697" i="10"/>
  <c r="F734" i="10"/>
  <c r="F733" i="10"/>
  <c r="F732" i="10"/>
  <c r="F731" i="10"/>
  <c r="F730" i="10"/>
  <c r="F729" i="10"/>
  <c r="F728" i="10"/>
  <c r="F727" i="10"/>
  <c r="F726" i="10"/>
  <c r="F725" i="10"/>
  <c r="F724" i="10"/>
  <c r="F723" i="10"/>
  <c r="F722" i="10"/>
  <c r="F721" i="10"/>
  <c r="F720" i="10"/>
  <c r="F719" i="10"/>
  <c r="F718" i="10"/>
  <c r="F717" i="10"/>
  <c r="F716" i="10"/>
  <c r="F715" i="10"/>
  <c r="F714" i="10"/>
  <c r="F713" i="10"/>
  <c r="F712" i="10"/>
  <c r="F711" i="10"/>
  <c r="F710" i="10"/>
  <c r="F709" i="10"/>
  <c r="F708" i="10"/>
  <c r="F707" i="10"/>
  <c r="F706" i="10"/>
  <c r="F705" i="10"/>
  <c r="F704" i="10"/>
  <c r="F703" i="10"/>
  <c r="F702" i="10"/>
  <c r="F701" i="10"/>
  <c r="F700" i="10"/>
  <c r="F699" i="10"/>
  <c r="F698" i="10"/>
  <c r="F697" i="10"/>
  <c r="G735" i="10"/>
  <c r="G734" i="10"/>
  <c r="G733" i="10"/>
  <c r="G732" i="10"/>
  <c r="G731" i="10"/>
  <c r="G730" i="10"/>
  <c r="G729" i="10"/>
  <c r="G728" i="10"/>
  <c r="G727" i="10"/>
  <c r="G726" i="10"/>
  <c r="G725" i="10"/>
  <c r="G724" i="10"/>
  <c r="G723" i="10"/>
  <c r="G722" i="10"/>
  <c r="G721" i="10"/>
  <c r="G720" i="10"/>
  <c r="G719" i="10"/>
  <c r="G718" i="10"/>
  <c r="G717" i="10"/>
  <c r="G716" i="10"/>
  <c r="G715" i="10"/>
  <c r="G714" i="10"/>
  <c r="G713" i="10"/>
  <c r="G712" i="10"/>
  <c r="G711" i="10"/>
  <c r="G710" i="10"/>
  <c r="G709" i="10"/>
  <c r="G708" i="10"/>
  <c r="G707" i="10"/>
  <c r="G706" i="10"/>
  <c r="G705" i="10"/>
  <c r="G704" i="10"/>
  <c r="G703" i="10"/>
  <c r="G702" i="10"/>
  <c r="G701" i="10"/>
  <c r="G700" i="10"/>
  <c r="G699" i="10"/>
  <c r="G698" i="10"/>
  <c r="G697" i="10"/>
  <c r="E734" i="10"/>
  <c r="E733" i="10"/>
  <c r="E732" i="10"/>
  <c r="E731" i="10"/>
  <c r="E730" i="10"/>
  <c r="E729" i="10"/>
  <c r="E728" i="10"/>
  <c r="E727" i="10"/>
  <c r="E726" i="10"/>
  <c r="E725" i="10"/>
  <c r="E724" i="10"/>
  <c r="E723" i="10"/>
  <c r="E722" i="10"/>
  <c r="E721" i="10"/>
  <c r="E720" i="10"/>
  <c r="E719" i="10"/>
  <c r="E718" i="10"/>
  <c r="E717" i="10"/>
  <c r="E716" i="10"/>
  <c r="E715" i="10"/>
  <c r="E714" i="10"/>
  <c r="E713" i="10"/>
  <c r="E712" i="10"/>
  <c r="E711" i="10"/>
  <c r="E710" i="10"/>
  <c r="E709" i="10"/>
  <c r="E708" i="10"/>
  <c r="E707" i="10"/>
  <c r="E706" i="10"/>
  <c r="E705" i="10"/>
  <c r="E704" i="10"/>
  <c r="E703" i="10"/>
  <c r="E702" i="10"/>
  <c r="E701" i="10"/>
  <c r="E700" i="10"/>
  <c r="E699" i="10"/>
  <c r="E698" i="10"/>
  <c r="E697" i="10"/>
  <c r="E735" i="10" s="1"/>
  <c r="D697" i="10" l="1" a="1"/>
  <c r="D697" i="10" s="1"/>
  <c r="B691" i="10"/>
  <c r="B687" i="10"/>
  <c r="B685" i="10"/>
  <c r="C687" i="10" l="1"/>
  <c r="C685" i="10"/>
  <c r="D685" i="10" s="1"/>
  <c r="S667" i="10"/>
  <c r="S666" i="10"/>
  <c r="S665" i="10"/>
  <c r="S664" i="10"/>
  <c r="S663" i="10"/>
  <c r="S662" i="10"/>
  <c r="S661" i="10"/>
  <c r="S660" i="10"/>
  <c r="S659" i="10"/>
  <c r="S658" i="10"/>
  <c r="S657" i="10"/>
  <c r="S656" i="10"/>
  <c r="S655" i="10"/>
  <c r="S654" i="10"/>
  <c r="S653" i="10"/>
  <c r="S652" i="10"/>
  <c r="S651" i="10"/>
  <c r="S650" i="10"/>
  <c r="S649" i="10"/>
  <c r="S648" i="10"/>
  <c r="S647" i="10"/>
  <c r="S646" i="10"/>
  <c r="S645" i="10"/>
  <c r="S644" i="10"/>
  <c r="S643" i="10"/>
  <c r="S642" i="10"/>
  <c r="S641" i="10"/>
  <c r="S640" i="10"/>
  <c r="S639" i="10"/>
  <c r="S638" i="10"/>
  <c r="S637" i="10"/>
  <c r="S636" i="10"/>
  <c r="S635" i="10"/>
  <c r="S634" i="10"/>
  <c r="S633" i="10"/>
  <c r="S632" i="10"/>
  <c r="S631" i="10"/>
  <c r="S630" i="10"/>
  <c r="S629" i="10"/>
  <c r="S628" i="10"/>
  <c r="S627" i="10"/>
  <c r="S626" i="10"/>
  <c r="S625" i="10"/>
  <c r="S624" i="10"/>
  <c r="S623" i="10"/>
  <c r="S622" i="10"/>
  <c r="S621" i="10"/>
  <c r="S620" i="10"/>
  <c r="S619" i="10"/>
  <c r="S618" i="10"/>
  <c r="S617" i="10"/>
  <c r="S616" i="10"/>
  <c r="S615" i="10"/>
  <c r="S614" i="10"/>
  <c r="S613" i="10"/>
  <c r="S612" i="10"/>
  <c r="S611" i="10"/>
  <c r="S610" i="10"/>
  <c r="S609" i="10"/>
  <c r="S608" i="10"/>
  <c r="S607" i="10"/>
  <c r="S606" i="10"/>
  <c r="S605" i="10"/>
  <c r="S604" i="10"/>
  <c r="S603" i="10"/>
  <c r="S602" i="10"/>
  <c r="S601" i="10"/>
  <c r="S600" i="10"/>
  <c r="S599" i="10"/>
  <c r="S598" i="10"/>
  <c r="S597" i="10"/>
  <c r="S596" i="10"/>
  <c r="S595" i="10"/>
  <c r="S594" i="10"/>
  <c r="S593" i="10"/>
  <c r="S592" i="10"/>
  <c r="S591" i="10"/>
  <c r="S590" i="10"/>
  <c r="S589" i="10"/>
  <c r="S588" i="10"/>
  <c r="S587" i="10"/>
  <c r="S586" i="10"/>
  <c r="S585" i="10"/>
  <c r="S584" i="10"/>
  <c r="S583" i="10"/>
  <c r="S582" i="10"/>
  <c r="S581" i="10"/>
  <c r="S580" i="10"/>
  <c r="S579" i="10"/>
  <c r="S578" i="10"/>
  <c r="S577" i="10"/>
  <c r="S576" i="10"/>
  <c r="S575" i="10"/>
  <c r="S574" i="10"/>
  <c r="S573" i="10"/>
  <c r="S572" i="10"/>
  <c r="S571" i="10"/>
  <c r="S570" i="10"/>
  <c r="S569" i="10"/>
  <c r="S568" i="10"/>
  <c r="S567" i="10"/>
  <c r="S566" i="10"/>
  <c r="S565" i="10"/>
  <c r="S564" i="10"/>
  <c r="S563" i="10"/>
  <c r="S562" i="10"/>
  <c r="S561" i="10"/>
  <c r="S560" i="10"/>
  <c r="S559" i="10"/>
  <c r="S558" i="10"/>
  <c r="S557" i="10"/>
  <c r="S556" i="10"/>
  <c r="S555" i="10"/>
  <c r="S554" i="10"/>
  <c r="S553" i="10"/>
  <c r="S552" i="10"/>
  <c r="S551" i="10"/>
  <c r="S550" i="10"/>
  <c r="S549" i="10"/>
  <c r="S548" i="10"/>
  <c r="S547" i="10"/>
  <c r="S546" i="10"/>
  <c r="S545" i="10"/>
  <c r="S544" i="10"/>
  <c r="S543" i="10"/>
  <c r="S542" i="10"/>
  <c r="S541" i="10"/>
  <c r="S540" i="10"/>
  <c r="S539" i="10"/>
  <c r="S538" i="10"/>
  <c r="S537" i="10"/>
  <c r="S536" i="10"/>
  <c r="S535" i="10"/>
  <c r="S534" i="10"/>
  <c r="S533" i="10"/>
  <c r="S532" i="10"/>
  <c r="S531" i="10"/>
  <c r="S530" i="10"/>
  <c r="S529" i="10"/>
  <c r="S528" i="10"/>
  <c r="S527" i="10"/>
  <c r="S526" i="10"/>
  <c r="S525" i="10"/>
  <c r="S524" i="10"/>
  <c r="S523" i="10"/>
  <c r="S522" i="10"/>
  <c r="S521" i="10"/>
  <c r="S520" i="10"/>
  <c r="S519" i="10"/>
  <c r="S518" i="10"/>
  <c r="S517" i="10"/>
  <c r="S516" i="10"/>
  <c r="S515" i="10"/>
  <c r="S514" i="10"/>
  <c r="S513" i="10"/>
  <c r="S512" i="10"/>
  <c r="S511" i="10"/>
  <c r="S510" i="10"/>
  <c r="S509" i="10"/>
  <c r="S508" i="10"/>
  <c r="S507" i="10"/>
  <c r="S506" i="10"/>
  <c r="S505" i="10"/>
  <c r="S504" i="10"/>
  <c r="S503" i="10"/>
  <c r="S502" i="10"/>
  <c r="S501" i="10"/>
  <c r="S500" i="10"/>
  <c r="S499" i="10"/>
  <c r="S498" i="10"/>
  <c r="S497" i="10"/>
  <c r="S496" i="10"/>
  <c r="S495" i="10"/>
  <c r="S494" i="10"/>
  <c r="S493" i="10"/>
  <c r="S492" i="10"/>
  <c r="S491" i="10"/>
  <c r="S490" i="10"/>
  <c r="S489" i="10"/>
  <c r="S488" i="10"/>
  <c r="S487" i="10"/>
  <c r="S486" i="10"/>
  <c r="S485" i="10"/>
  <c r="S484" i="10"/>
  <c r="S483" i="10"/>
  <c r="S482" i="10"/>
  <c r="S481" i="10"/>
  <c r="S480" i="10"/>
  <c r="S479" i="10"/>
  <c r="S478" i="10"/>
  <c r="S477" i="10"/>
  <c r="S476" i="10"/>
  <c r="S475" i="10"/>
  <c r="S474" i="10"/>
  <c r="S473" i="10"/>
  <c r="S472" i="10"/>
  <c r="S471" i="10"/>
  <c r="S470" i="10"/>
  <c r="S469" i="10"/>
  <c r="S468" i="10"/>
  <c r="S467" i="10"/>
  <c r="S466" i="10"/>
  <c r="S465" i="10"/>
  <c r="S464" i="10"/>
  <c r="S463" i="10"/>
  <c r="S462" i="10"/>
  <c r="S461" i="10"/>
  <c r="S460" i="10"/>
  <c r="S459" i="10"/>
  <c r="S458" i="10"/>
  <c r="S457" i="10"/>
  <c r="S456" i="10"/>
  <c r="S455" i="10"/>
  <c r="S454" i="10"/>
  <c r="S453" i="10"/>
  <c r="S452" i="10"/>
  <c r="S451" i="10"/>
  <c r="S450" i="10"/>
  <c r="S449" i="10"/>
  <c r="S448" i="10"/>
  <c r="S447" i="10"/>
  <c r="S446" i="10"/>
  <c r="S445" i="10"/>
  <c r="S444" i="10"/>
  <c r="S443" i="10"/>
  <c r="S442" i="10"/>
  <c r="S441" i="10"/>
  <c r="S440" i="10"/>
  <c r="S439" i="10"/>
  <c r="S438" i="10"/>
  <c r="S437" i="10"/>
  <c r="S436" i="10"/>
  <c r="S435" i="10"/>
  <c r="S434" i="10"/>
  <c r="S433" i="10"/>
  <c r="S432" i="10"/>
  <c r="S431" i="10"/>
  <c r="S430" i="10"/>
  <c r="S429" i="10"/>
  <c r="S428" i="10"/>
  <c r="S427" i="10"/>
  <c r="S426" i="10"/>
  <c r="S425" i="10"/>
  <c r="S424" i="10"/>
  <c r="S423" i="10"/>
  <c r="S422" i="10"/>
  <c r="S421" i="10"/>
  <c r="S420" i="10"/>
  <c r="S419" i="10"/>
  <c r="S418" i="10"/>
  <c r="S417" i="10"/>
  <c r="S416" i="10"/>
  <c r="S415" i="10"/>
  <c r="S414" i="10"/>
  <c r="S413" i="10"/>
  <c r="S412" i="10"/>
  <c r="S411" i="10"/>
  <c r="S410" i="10"/>
  <c r="S409" i="10"/>
  <c r="S408" i="10"/>
  <c r="S407" i="10"/>
  <c r="S406" i="10"/>
  <c r="S405" i="10"/>
  <c r="S404" i="10"/>
  <c r="S403" i="10"/>
  <c r="S402" i="10"/>
  <c r="S401" i="10"/>
  <c r="S400" i="10"/>
  <c r="S399" i="10"/>
  <c r="S398" i="10"/>
  <c r="S397" i="10"/>
  <c r="S396" i="10"/>
  <c r="S395" i="10"/>
  <c r="S394" i="10"/>
  <c r="S393" i="10"/>
  <c r="S392" i="10"/>
  <c r="S391" i="10"/>
  <c r="S390" i="10"/>
  <c r="S389" i="10"/>
  <c r="S388" i="10"/>
  <c r="S387" i="10"/>
  <c r="S386" i="10"/>
  <c r="S385" i="10"/>
  <c r="S384" i="10"/>
  <c r="S383" i="10"/>
  <c r="S382" i="10"/>
  <c r="S381" i="10"/>
  <c r="S380" i="10"/>
  <c r="S379" i="10"/>
  <c r="S378" i="10"/>
  <c r="S377" i="10"/>
  <c r="S376" i="10"/>
  <c r="S375" i="10"/>
  <c r="S374" i="10"/>
  <c r="S373" i="10"/>
  <c r="S372" i="10"/>
  <c r="S371" i="10"/>
  <c r="S370" i="10"/>
  <c r="S369" i="10"/>
  <c r="S368" i="10"/>
  <c r="S367" i="10"/>
  <c r="S366" i="10"/>
  <c r="S365" i="10"/>
  <c r="S364" i="10"/>
  <c r="S363" i="10"/>
  <c r="S362" i="10"/>
  <c r="S361" i="10"/>
  <c r="S360" i="10"/>
  <c r="S359" i="10"/>
  <c r="S358" i="10"/>
  <c r="S357" i="10"/>
  <c r="S356" i="10"/>
  <c r="S355" i="10"/>
  <c r="S354" i="10"/>
  <c r="S353" i="10"/>
  <c r="S352" i="10"/>
  <c r="S351" i="10"/>
  <c r="S350" i="10"/>
  <c r="S349" i="10"/>
  <c r="S348" i="10"/>
  <c r="S347" i="10"/>
  <c r="S346" i="10"/>
  <c r="S345" i="10"/>
  <c r="S344" i="10"/>
  <c r="S343" i="10"/>
  <c r="S342" i="10"/>
  <c r="S341" i="10"/>
  <c r="S340" i="10"/>
  <c r="S339" i="10"/>
  <c r="S338" i="10"/>
  <c r="S337" i="10"/>
  <c r="S336" i="10"/>
  <c r="S335" i="10"/>
  <c r="S334" i="10"/>
  <c r="S333" i="10"/>
  <c r="S332" i="10"/>
  <c r="S331" i="10"/>
  <c r="S330" i="10"/>
  <c r="S329" i="10"/>
  <c r="S328" i="10"/>
  <c r="S327" i="10"/>
  <c r="S326" i="10"/>
  <c r="S325" i="10"/>
  <c r="S324" i="10"/>
  <c r="S323" i="10"/>
  <c r="S322" i="10"/>
  <c r="S321" i="10"/>
  <c r="S320" i="10"/>
  <c r="S319" i="10"/>
  <c r="S318" i="10"/>
  <c r="S317" i="10"/>
  <c r="S316" i="10"/>
  <c r="S315" i="10"/>
  <c r="S314" i="10"/>
  <c r="S313" i="10"/>
  <c r="S312" i="10"/>
  <c r="S311" i="10"/>
  <c r="S310" i="10"/>
  <c r="S309" i="10"/>
  <c r="S308" i="10"/>
  <c r="S307" i="10"/>
  <c r="S306" i="10"/>
  <c r="S305" i="10"/>
  <c r="S304" i="10"/>
  <c r="S303" i="10"/>
  <c r="S302" i="10"/>
  <c r="S301" i="10"/>
  <c r="S300" i="10"/>
  <c r="S299" i="10"/>
  <c r="S298" i="10"/>
  <c r="S297" i="10"/>
  <c r="S296" i="10"/>
  <c r="S295" i="10"/>
  <c r="S294" i="10"/>
  <c r="S293" i="10"/>
  <c r="S292" i="10"/>
  <c r="S291" i="10"/>
  <c r="S290" i="10"/>
  <c r="S289" i="10"/>
  <c r="S288" i="10"/>
  <c r="S287" i="10"/>
  <c r="S286" i="10"/>
  <c r="S285" i="10"/>
  <c r="S284" i="10"/>
  <c r="S283" i="10"/>
  <c r="S282" i="10"/>
  <c r="S281" i="10"/>
  <c r="S280" i="10"/>
  <c r="S279" i="10"/>
  <c r="S278" i="10"/>
  <c r="S277" i="10"/>
  <c r="S276" i="10"/>
  <c r="S275" i="10"/>
  <c r="S274" i="10"/>
  <c r="S273" i="10"/>
  <c r="S272" i="10"/>
  <c r="S271" i="10"/>
  <c r="S270" i="10"/>
  <c r="S269" i="10"/>
  <c r="S268" i="10"/>
  <c r="S267" i="10"/>
  <c r="S266" i="10"/>
  <c r="S265" i="10"/>
  <c r="S264" i="10"/>
  <c r="S263" i="10"/>
  <c r="S262" i="10"/>
  <c r="S261" i="10"/>
  <c r="S260" i="10"/>
  <c r="S259" i="10"/>
  <c r="S258" i="10"/>
  <c r="S257" i="10"/>
  <c r="S256" i="10"/>
  <c r="S255" i="10"/>
  <c r="S254" i="10"/>
  <c r="S253" i="10"/>
  <c r="S252" i="10"/>
  <c r="S251" i="10"/>
  <c r="S250" i="10"/>
  <c r="S249" i="10"/>
  <c r="S248" i="10"/>
  <c r="S247" i="10"/>
  <c r="S246" i="10"/>
  <c r="S245" i="10"/>
  <c r="S244" i="10"/>
  <c r="S243" i="10"/>
  <c r="S242" i="10"/>
  <c r="S241" i="10"/>
  <c r="S240" i="10"/>
  <c r="S239" i="10"/>
  <c r="S238" i="10"/>
  <c r="S237" i="10"/>
  <c r="S236" i="10"/>
  <c r="S235" i="10"/>
  <c r="S234" i="10"/>
  <c r="S233" i="10"/>
  <c r="S232" i="10"/>
  <c r="S231" i="10"/>
  <c r="S230" i="10"/>
  <c r="S229" i="10"/>
  <c r="S228" i="10"/>
  <c r="S227" i="10"/>
  <c r="S226" i="10"/>
  <c r="S225" i="10"/>
  <c r="S224" i="10"/>
  <c r="S223" i="10"/>
  <c r="S222" i="10"/>
  <c r="S221" i="10"/>
  <c r="S220" i="10"/>
  <c r="S219" i="10"/>
  <c r="S218" i="10"/>
  <c r="S217" i="10"/>
  <c r="S216" i="10"/>
  <c r="S215" i="10"/>
  <c r="S214" i="10"/>
  <c r="S213" i="10"/>
  <c r="S212" i="10"/>
  <c r="S211" i="10"/>
  <c r="S210" i="10"/>
  <c r="S209" i="10"/>
  <c r="S208" i="10"/>
  <c r="S207" i="10"/>
  <c r="S206" i="10"/>
  <c r="S205" i="10"/>
  <c r="S204" i="10"/>
  <c r="S203" i="10"/>
  <c r="S202" i="10"/>
  <c r="S201" i="10"/>
  <c r="S200" i="10"/>
  <c r="S199" i="10"/>
  <c r="S198" i="10"/>
  <c r="S197" i="10"/>
  <c r="S196" i="10"/>
  <c r="S195" i="10"/>
  <c r="S194" i="10"/>
  <c r="S193" i="10"/>
  <c r="S192" i="10"/>
  <c r="S191" i="10"/>
  <c r="S190" i="10"/>
  <c r="S189" i="10"/>
  <c r="S188" i="10"/>
  <c r="S187" i="10"/>
  <c r="S186" i="10"/>
  <c r="S185" i="10"/>
  <c r="S184" i="10"/>
  <c r="S183" i="10"/>
  <c r="S182" i="10"/>
  <c r="S181" i="10"/>
  <c r="S180" i="10"/>
  <c r="S179" i="10"/>
  <c r="S178" i="10"/>
  <c r="S177" i="10"/>
  <c r="S176" i="10"/>
  <c r="S175" i="10"/>
  <c r="S174" i="10"/>
  <c r="S173" i="10"/>
  <c r="S172" i="10"/>
  <c r="S171" i="10"/>
  <c r="S170" i="10"/>
  <c r="S169" i="10"/>
  <c r="S168" i="10"/>
  <c r="S167" i="10"/>
  <c r="S166" i="10"/>
  <c r="S165" i="10"/>
  <c r="S164" i="10"/>
  <c r="S163" i="10"/>
  <c r="S162" i="10"/>
  <c r="S161" i="10"/>
  <c r="S160" i="10"/>
  <c r="S159" i="10"/>
  <c r="S158" i="10"/>
  <c r="S157" i="10"/>
  <c r="S156" i="10"/>
  <c r="S155" i="10"/>
  <c r="S154" i="10"/>
  <c r="S153" i="10"/>
  <c r="S152" i="10"/>
  <c r="S151" i="10"/>
  <c r="S150" i="10"/>
  <c r="S149" i="10"/>
  <c r="S148" i="10"/>
  <c r="S147" i="10"/>
  <c r="S146" i="10"/>
  <c r="S145" i="10"/>
  <c r="S144" i="10"/>
  <c r="S143" i="10"/>
  <c r="S142" i="10"/>
  <c r="S141" i="10"/>
  <c r="S140" i="10"/>
  <c r="S139" i="10"/>
  <c r="S138" i="10"/>
  <c r="S137" i="10"/>
  <c r="S136" i="10"/>
  <c r="S135" i="10"/>
  <c r="S134" i="10"/>
  <c r="S133" i="10"/>
  <c r="S132" i="10"/>
  <c r="S131" i="10"/>
  <c r="S130" i="10"/>
  <c r="S129" i="10"/>
  <c r="S128" i="10"/>
  <c r="S127" i="10"/>
  <c r="S126" i="10"/>
  <c r="S125" i="10"/>
  <c r="S124" i="10"/>
  <c r="S123" i="10"/>
  <c r="S122" i="10"/>
  <c r="S121" i="10"/>
  <c r="S120" i="10"/>
  <c r="S119" i="10"/>
  <c r="S118" i="10"/>
  <c r="S117" i="10"/>
  <c r="S116" i="10"/>
  <c r="S115" i="10"/>
  <c r="S114" i="10"/>
  <c r="S113" i="10"/>
  <c r="S112" i="10"/>
  <c r="S111" i="10"/>
  <c r="S110" i="10"/>
  <c r="S109" i="10"/>
  <c r="S108" i="10"/>
  <c r="S107" i="10"/>
  <c r="S106" i="10"/>
  <c r="S105" i="10"/>
  <c r="S104" i="10"/>
  <c r="S103" i="10"/>
  <c r="S102" i="10"/>
  <c r="S101" i="10"/>
  <c r="S100" i="10"/>
  <c r="S99" i="10"/>
  <c r="S98" i="10"/>
  <c r="S97" i="10"/>
  <c r="S96" i="10"/>
  <c r="S95" i="10"/>
  <c r="S94" i="10"/>
  <c r="S93" i="10"/>
  <c r="S92" i="10"/>
  <c r="S91" i="10"/>
  <c r="S90" i="10"/>
  <c r="S89" i="10"/>
  <c r="S88" i="10"/>
  <c r="S87" i="10"/>
  <c r="S86" i="10"/>
  <c r="S85" i="10"/>
  <c r="S84" i="10"/>
  <c r="S83" i="10"/>
  <c r="S82" i="10"/>
  <c r="S81" i="10"/>
  <c r="S80" i="10"/>
  <c r="S79" i="10"/>
  <c r="S78" i="10"/>
  <c r="S77" i="10"/>
  <c r="S76" i="10"/>
  <c r="S75" i="10"/>
  <c r="S74" i="10"/>
  <c r="S73" i="10"/>
  <c r="S72" i="10"/>
  <c r="S71" i="10"/>
  <c r="S70" i="10"/>
  <c r="S69" i="10"/>
  <c r="S68" i="10"/>
  <c r="S67" i="10"/>
  <c r="S66" i="10"/>
  <c r="S65" i="10"/>
  <c r="S64" i="10"/>
  <c r="S63" i="10"/>
  <c r="S62" i="10"/>
  <c r="S61" i="10"/>
  <c r="S60" i="10"/>
  <c r="S59" i="10"/>
  <c r="S58" i="10"/>
  <c r="S57" i="10"/>
  <c r="S56" i="10"/>
  <c r="S55" i="10"/>
  <c r="S54" i="10"/>
  <c r="S53" i="10"/>
  <c r="S52" i="10"/>
  <c r="S51" i="10"/>
  <c r="S50" i="10"/>
  <c r="S49" i="10"/>
  <c r="S48" i="10"/>
  <c r="S47" i="10"/>
  <c r="S46" i="10"/>
  <c r="S45" i="10"/>
  <c r="S44" i="10"/>
  <c r="S43" i="10"/>
  <c r="S42" i="10"/>
  <c r="S41" i="10"/>
  <c r="S40" i="10"/>
  <c r="S39" i="10"/>
  <c r="S38" i="10"/>
  <c r="S37" i="10"/>
  <c r="S36" i="10"/>
  <c r="S35" i="10"/>
  <c r="S34" i="10"/>
  <c r="S33" i="10"/>
  <c r="S32" i="10"/>
  <c r="S31" i="10"/>
  <c r="S30" i="10"/>
  <c r="S29" i="10"/>
  <c r="S28" i="10"/>
  <c r="S27" i="10"/>
  <c r="S26" i="10"/>
  <c r="S25" i="10"/>
  <c r="S24" i="10"/>
  <c r="S23" i="10"/>
  <c r="S22" i="10"/>
  <c r="S21" i="10"/>
  <c r="S20" i="10"/>
  <c r="S19" i="10"/>
  <c r="S18" i="10"/>
  <c r="S17" i="10"/>
  <c r="C689" i="10" l="1"/>
  <c r="B689" i="10"/>
  <c r="D687" i="10"/>
  <c r="D689" i="10" l="1"/>
  <c r="K675" i="10" l="1"/>
  <c r="K674" i="10"/>
  <c r="R106" i="10" l="1"/>
  <c r="R125" i="10"/>
  <c r="R483" i="10"/>
  <c r="R196" i="10"/>
  <c r="P51" i="10"/>
  <c r="R51" i="10" s="1"/>
  <c r="R406" i="10"/>
  <c r="R432" i="10"/>
  <c r="R450" i="10"/>
  <c r="R465" i="10"/>
  <c r="R661" i="10"/>
  <c r="V661" i="10" s="1"/>
  <c r="P31" i="10"/>
  <c r="R31" i="10" s="1"/>
  <c r="P53" i="10"/>
  <c r="R53" i="10" s="1"/>
  <c r="P108" i="10"/>
  <c r="R108" i="10" s="1"/>
  <c r="P127" i="10"/>
  <c r="R127" i="10" s="1"/>
  <c r="P176" i="10"/>
  <c r="R176" i="10" s="1"/>
  <c r="P198" i="10"/>
  <c r="R198" i="10" s="1"/>
  <c r="P270" i="10"/>
  <c r="R270" i="10" s="1"/>
  <c r="P305" i="10"/>
  <c r="P346" i="10"/>
  <c r="R346" i="10" s="1"/>
  <c r="V346" i="10" s="1"/>
  <c r="P434" i="10"/>
  <c r="R434" i="10" s="1"/>
  <c r="V434" i="10" s="1"/>
  <c r="P485" i="10"/>
  <c r="R485" i="10" s="1"/>
  <c r="P663" i="10"/>
  <c r="R663" i="10" s="1"/>
  <c r="P32" i="10"/>
  <c r="R32" i="10" s="1"/>
  <c r="P54" i="10"/>
  <c r="R54" i="10" s="1"/>
  <c r="P55" i="10"/>
  <c r="R55" i="10" s="1"/>
  <c r="P71" i="10"/>
  <c r="R71" i="10" s="1"/>
  <c r="P87" i="10"/>
  <c r="R87" i="10" s="1"/>
  <c r="P109" i="10"/>
  <c r="R109" i="10" s="1"/>
  <c r="P110" i="10"/>
  <c r="R110" i="10" s="1"/>
  <c r="P128" i="10"/>
  <c r="R128" i="10" s="1"/>
  <c r="V128" i="10" s="1"/>
  <c r="P144" i="10"/>
  <c r="R144" i="10" s="1"/>
  <c r="V144" i="10" s="1"/>
  <c r="P160" i="10"/>
  <c r="R160" i="10" s="1"/>
  <c r="V160" i="10" s="1"/>
  <c r="P177" i="10"/>
  <c r="R177" i="10" s="1"/>
  <c r="P199" i="10"/>
  <c r="R199" i="10" s="1"/>
  <c r="P200" i="10"/>
  <c r="R200" i="10" s="1"/>
  <c r="P219" i="10"/>
  <c r="R219" i="10" s="1"/>
  <c r="P220" i="10"/>
  <c r="R220" i="10" s="1"/>
  <c r="P236" i="10"/>
  <c r="R236" i="10" s="1"/>
  <c r="P252" i="10"/>
  <c r="R252" i="10" s="1"/>
  <c r="P253" i="10"/>
  <c r="R253" i="10" s="1"/>
  <c r="P271" i="10"/>
  <c r="R271" i="10" s="1"/>
  <c r="P272" i="10"/>
  <c r="R272" i="10" s="1"/>
  <c r="V272" i="10" s="1"/>
  <c r="P288" i="10"/>
  <c r="R288" i="10" s="1"/>
  <c r="V288" i="10" s="1"/>
  <c r="P306" i="10"/>
  <c r="R306" i="10" s="1"/>
  <c r="V306" i="10" s="1"/>
  <c r="P307" i="10"/>
  <c r="R307" i="10" s="1"/>
  <c r="P325" i="10"/>
  <c r="R325" i="10" s="1"/>
  <c r="P347" i="10"/>
  <c r="R347" i="10" s="1"/>
  <c r="P348" i="10"/>
  <c r="R348" i="10" s="1"/>
  <c r="P375" i="10"/>
  <c r="R375" i="10" s="1"/>
  <c r="P391" i="10"/>
  <c r="R391" i="10" s="1"/>
  <c r="P408" i="10"/>
  <c r="R408" i="10" s="1"/>
  <c r="P435" i="10"/>
  <c r="R435" i="10" s="1"/>
  <c r="P436" i="10"/>
  <c r="R436" i="10" s="1"/>
  <c r="P468" i="10"/>
  <c r="R468" i="10" s="1"/>
  <c r="V468" i="10" s="1"/>
  <c r="P469" i="10"/>
  <c r="R469" i="10" s="1"/>
  <c r="V469" i="10" s="1"/>
  <c r="P486" i="10"/>
  <c r="R486" i="10" s="1"/>
  <c r="V486" i="10" s="1"/>
  <c r="P487" i="10"/>
  <c r="R487" i="10" s="1"/>
  <c r="P507" i="10"/>
  <c r="R507" i="10" s="1"/>
  <c r="P525" i="10"/>
  <c r="R525" i="10" s="1"/>
  <c r="P541" i="10"/>
  <c r="R541" i="10" s="1"/>
  <c r="P557" i="10"/>
  <c r="R557" i="10" s="1"/>
  <c r="P573" i="10"/>
  <c r="R573" i="10" s="1"/>
  <c r="P589" i="10"/>
  <c r="R589" i="10" s="1"/>
  <c r="P607" i="10"/>
  <c r="R607" i="10" s="1"/>
  <c r="P623" i="10"/>
  <c r="R623" i="10" s="1"/>
  <c r="P639" i="10"/>
  <c r="P664" i="10"/>
  <c r="R664" i="10" s="1"/>
  <c r="V664" i="10" s="1"/>
  <c r="P665" i="10"/>
  <c r="R665" i="10" s="1"/>
  <c r="V665" i="10" s="1"/>
  <c r="P33" i="10"/>
  <c r="R33" i="10" s="1"/>
  <c r="P56" i="10"/>
  <c r="R56" i="10" s="1"/>
  <c r="P72" i="10"/>
  <c r="R72" i="10" s="1"/>
  <c r="P88" i="10"/>
  <c r="R88" i="10" s="1"/>
  <c r="P111" i="10"/>
  <c r="R111" i="10" s="1"/>
  <c r="P129" i="10"/>
  <c r="R129" i="10" s="1"/>
  <c r="P145" i="10"/>
  <c r="R145" i="10" s="1"/>
  <c r="P161" i="10"/>
  <c r="R161" i="10" s="1"/>
  <c r="P178" i="10"/>
  <c r="R178" i="10" s="1"/>
  <c r="P201" i="10"/>
  <c r="R201" i="10" s="1"/>
  <c r="V201" i="10" s="1"/>
  <c r="P221" i="10"/>
  <c r="R221" i="10" s="1"/>
  <c r="V221" i="10" s="1"/>
  <c r="P237" i="10"/>
  <c r="R237" i="10" s="1"/>
  <c r="V237" i="10" s="1"/>
  <c r="P254" i="10"/>
  <c r="R254" i="10" s="1"/>
  <c r="P273" i="10"/>
  <c r="R273" i="10" s="1"/>
  <c r="P289" i="10"/>
  <c r="R289" i="10" s="1"/>
  <c r="P308" i="10"/>
  <c r="R308" i="10" s="1"/>
  <c r="P326" i="10"/>
  <c r="R326" i="10" s="1"/>
  <c r="P349" i="10"/>
  <c r="R349" i="10" s="1"/>
  <c r="P376" i="10"/>
  <c r="R376" i="10" s="1"/>
  <c r="P392" i="10"/>
  <c r="R392" i="10" s="1"/>
  <c r="P409" i="10"/>
  <c r="R409" i="10" s="1"/>
  <c r="P437" i="10"/>
  <c r="R437" i="10" s="1"/>
  <c r="V437" i="10" s="1"/>
  <c r="P470" i="10"/>
  <c r="R470" i="10" s="1"/>
  <c r="V470" i="10" s="1"/>
  <c r="P488" i="10"/>
  <c r="R488" i="10" s="1"/>
  <c r="V488" i="10" s="1"/>
  <c r="P508" i="10"/>
  <c r="R508" i="10" s="1"/>
  <c r="P526" i="10"/>
  <c r="R526" i="10" s="1"/>
  <c r="P542" i="10"/>
  <c r="R542" i="10" s="1"/>
  <c r="P558" i="10"/>
  <c r="R558" i="10" s="1"/>
  <c r="P574" i="10"/>
  <c r="R574" i="10" s="1"/>
  <c r="P590" i="10"/>
  <c r="R590" i="10" s="1"/>
  <c r="P608" i="10"/>
  <c r="R608" i="10" s="1"/>
  <c r="P624" i="10"/>
  <c r="R624" i="10" s="1"/>
  <c r="P640" i="10"/>
  <c r="R640" i="10" s="1"/>
  <c r="P666" i="10"/>
  <c r="R666" i="10" s="1"/>
  <c r="V666" i="10" s="1"/>
  <c r="P34" i="10"/>
  <c r="R34" i="10" s="1"/>
  <c r="V34" i="10" s="1"/>
  <c r="P57" i="10"/>
  <c r="R57" i="10" s="1"/>
  <c r="V57" i="10" s="1"/>
  <c r="P73" i="10"/>
  <c r="R73" i="10" s="1"/>
  <c r="P89" i="10"/>
  <c r="R89" i="10" s="1"/>
  <c r="P112" i="10"/>
  <c r="R112" i="10" s="1"/>
  <c r="P130" i="10"/>
  <c r="R130" i="10" s="1"/>
  <c r="P146" i="10"/>
  <c r="R146" i="10" s="1"/>
  <c r="P162" i="10"/>
  <c r="R162" i="10" s="1"/>
  <c r="P179" i="10"/>
  <c r="R179" i="10" s="1"/>
  <c r="P202" i="10"/>
  <c r="R202" i="10" s="1"/>
  <c r="P222" i="10"/>
  <c r="R222" i="10" s="1"/>
  <c r="P238" i="10"/>
  <c r="R238" i="10" s="1"/>
  <c r="V238" i="10" s="1"/>
  <c r="P255" i="10"/>
  <c r="R255" i="10" s="1"/>
  <c r="V255" i="10" s="1"/>
  <c r="P274" i="10"/>
  <c r="R274" i="10" s="1"/>
  <c r="V274" i="10" s="1"/>
  <c r="P290" i="10"/>
  <c r="R290" i="10" s="1"/>
  <c r="P309" i="10"/>
  <c r="R309" i="10" s="1"/>
  <c r="P327" i="10"/>
  <c r="R327" i="10" s="1"/>
  <c r="P350" i="10"/>
  <c r="R350" i="10" s="1"/>
  <c r="P377" i="10"/>
  <c r="R377" i="10" s="1"/>
  <c r="P393" i="10"/>
  <c r="R393" i="10" s="1"/>
  <c r="P410" i="10"/>
  <c r="R410" i="10" s="1"/>
  <c r="P438" i="10"/>
  <c r="R438" i="10" s="1"/>
  <c r="P489" i="10"/>
  <c r="R489" i="10" s="1"/>
  <c r="P509" i="10"/>
  <c r="R509" i="10" s="1"/>
  <c r="V509" i="10" s="1"/>
  <c r="P527" i="10"/>
  <c r="R527" i="10" s="1"/>
  <c r="V527" i="10" s="1"/>
  <c r="P543" i="10"/>
  <c r="R543" i="10" s="1"/>
  <c r="V543" i="10" s="1"/>
  <c r="P559" i="10"/>
  <c r="R559" i="10" s="1"/>
  <c r="P575" i="10"/>
  <c r="R575" i="10" s="1"/>
  <c r="P591" i="10"/>
  <c r="R591" i="10" s="1"/>
  <c r="P609" i="10"/>
  <c r="R609" i="10" s="1"/>
  <c r="P625" i="10"/>
  <c r="R625" i="10" s="1"/>
  <c r="P641" i="10"/>
  <c r="R641" i="10" s="1"/>
  <c r="P667" i="10"/>
  <c r="R667" i="10" s="1"/>
  <c r="R523" i="10"/>
  <c r="V523" i="10" s="1"/>
  <c r="R305" i="10"/>
  <c r="V305" i="10" s="1"/>
  <c r="R639" i="10"/>
  <c r="V639" i="10" s="1"/>
  <c r="K63" i="4"/>
  <c r="O3" i="12"/>
  <c r="J3" i="12"/>
  <c r="K3" i="12"/>
  <c r="T2" i="12" s="1"/>
  <c r="P2" i="12"/>
  <c r="R2" i="12" s="1"/>
  <c r="S2" i="12" s="1"/>
  <c r="K4" i="11"/>
  <c r="T2" i="11" s="1"/>
  <c r="J4" i="11"/>
  <c r="R3" i="11"/>
  <c r="S3" i="11" s="1"/>
  <c r="V3" i="11" s="1"/>
  <c r="R2" i="11"/>
  <c r="S2" i="11" s="1"/>
  <c r="V2" i="11" s="1"/>
  <c r="K677" i="10"/>
  <c r="K668" i="10"/>
  <c r="J668" i="10"/>
  <c r="P658" i="10"/>
  <c r="R658" i="10" s="1"/>
  <c r="P656" i="10"/>
  <c r="R656" i="10" s="1"/>
  <c r="P652" i="10"/>
  <c r="R652" i="10" s="1"/>
  <c r="P648" i="10"/>
  <c r="R648" i="10" s="1"/>
  <c r="P662" i="10"/>
  <c r="R662" i="10" s="1"/>
  <c r="P660" i="10"/>
  <c r="R660" i="10" s="1"/>
  <c r="P659" i="10"/>
  <c r="R659" i="10" s="1"/>
  <c r="P657" i="10"/>
  <c r="R657" i="10" s="1"/>
  <c r="P655" i="10"/>
  <c r="R655" i="10" s="1"/>
  <c r="P654" i="10"/>
  <c r="R654" i="10" s="1"/>
  <c r="P653" i="10"/>
  <c r="R653" i="10" s="1"/>
  <c r="P651" i="10"/>
  <c r="R651" i="10" s="1"/>
  <c r="P650" i="10"/>
  <c r="R650" i="10" s="1"/>
  <c r="P649" i="10"/>
  <c r="R649" i="10" s="1"/>
  <c r="P647" i="10"/>
  <c r="R647" i="10" s="1"/>
  <c r="P646" i="10"/>
  <c r="R646" i="10" s="1"/>
  <c r="P645" i="10"/>
  <c r="R645" i="10" s="1"/>
  <c r="P644" i="10"/>
  <c r="R644" i="10" s="1"/>
  <c r="P643" i="10"/>
  <c r="R643" i="10" s="1"/>
  <c r="P642" i="10"/>
  <c r="R642" i="10" s="1"/>
  <c r="P636" i="10"/>
  <c r="R636" i="10" s="1"/>
  <c r="P634" i="10"/>
  <c r="R634" i="10" s="1"/>
  <c r="P632" i="10"/>
  <c r="R632" i="10" s="1"/>
  <c r="P630" i="10"/>
  <c r="R630" i="10" s="1"/>
  <c r="P638" i="10"/>
  <c r="R638" i="10" s="1"/>
  <c r="P637" i="10"/>
  <c r="R637" i="10" s="1"/>
  <c r="P635" i="10"/>
  <c r="R635" i="10" s="1"/>
  <c r="P633" i="10"/>
  <c r="R633" i="10" s="1"/>
  <c r="P631" i="10"/>
  <c r="R631" i="10" s="1"/>
  <c r="P629" i="10"/>
  <c r="R629" i="10" s="1"/>
  <c r="P628" i="10"/>
  <c r="R628" i="10" s="1"/>
  <c r="P627" i="10"/>
  <c r="R627" i="10" s="1"/>
  <c r="P626" i="10"/>
  <c r="R626" i="10" s="1"/>
  <c r="P620" i="10"/>
  <c r="R620" i="10" s="1"/>
  <c r="P618" i="10"/>
  <c r="R618" i="10" s="1"/>
  <c r="P616" i="10"/>
  <c r="R616" i="10" s="1"/>
  <c r="P614" i="10"/>
  <c r="R614" i="10" s="1"/>
  <c r="P622" i="10"/>
  <c r="R622" i="10" s="1"/>
  <c r="P621" i="10"/>
  <c r="R621" i="10" s="1"/>
  <c r="P619" i="10"/>
  <c r="R619" i="10" s="1"/>
  <c r="P617" i="10"/>
  <c r="R617" i="10" s="1"/>
  <c r="P615" i="10"/>
  <c r="R615" i="10" s="1"/>
  <c r="P613" i="10"/>
  <c r="R613" i="10" s="1"/>
  <c r="P612" i="10"/>
  <c r="R612" i="10" s="1"/>
  <c r="P611" i="10"/>
  <c r="R611" i="10" s="1"/>
  <c r="P610" i="10"/>
  <c r="R610" i="10" s="1"/>
  <c r="P603" i="10"/>
  <c r="R603" i="10" s="1"/>
  <c r="P601" i="10"/>
  <c r="R601" i="10" s="1"/>
  <c r="P599" i="10"/>
  <c r="R599" i="10" s="1"/>
  <c r="P597" i="10"/>
  <c r="R597" i="10" s="1"/>
  <c r="P606" i="10"/>
  <c r="R606" i="10" s="1"/>
  <c r="P605" i="10"/>
  <c r="R605" i="10" s="1"/>
  <c r="P604" i="10"/>
  <c r="R604" i="10" s="1"/>
  <c r="P602" i="10"/>
  <c r="R602" i="10" s="1"/>
  <c r="P600" i="10"/>
  <c r="R600" i="10" s="1"/>
  <c r="P598" i="10"/>
  <c r="R598" i="10" s="1"/>
  <c r="P596" i="10"/>
  <c r="R596" i="10" s="1"/>
  <c r="P595" i="10"/>
  <c r="R595" i="10" s="1"/>
  <c r="P594" i="10"/>
  <c r="R594" i="10" s="1"/>
  <c r="P593" i="10"/>
  <c r="R593" i="10" s="1"/>
  <c r="P592" i="10"/>
  <c r="R592" i="10" s="1"/>
  <c r="P586" i="10"/>
  <c r="R586" i="10" s="1"/>
  <c r="P584" i="10"/>
  <c r="R584" i="10" s="1"/>
  <c r="P582" i="10"/>
  <c r="R582" i="10" s="1"/>
  <c r="P580" i="10"/>
  <c r="R580" i="10" s="1"/>
  <c r="P588" i="10"/>
  <c r="R588" i="10" s="1"/>
  <c r="P587" i="10"/>
  <c r="R587" i="10" s="1"/>
  <c r="P585" i="10"/>
  <c r="R585" i="10" s="1"/>
  <c r="P583" i="10"/>
  <c r="R583" i="10" s="1"/>
  <c r="P581" i="10"/>
  <c r="R581" i="10" s="1"/>
  <c r="P579" i="10"/>
  <c r="R579" i="10" s="1"/>
  <c r="P578" i="10"/>
  <c r="R578" i="10" s="1"/>
  <c r="P577" i="10"/>
  <c r="R577" i="10" s="1"/>
  <c r="P576" i="10"/>
  <c r="R576" i="10" s="1"/>
  <c r="P570" i="10"/>
  <c r="R570" i="10" s="1"/>
  <c r="V570" i="10" s="1"/>
  <c r="P568" i="10"/>
  <c r="R568" i="10" s="1"/>
  <c r="P566" i="10"/>
  <c r="R566" i="10" s="1"/>
  <c r="V566" i="10" s="1"/>
  <c r="P564" i="10"/>
  <c r="R564" i="10" s="1"/>
  <c r="P572" i="10"/>
  <c r="R572" i="10" s="1"/>
  <c r="P571" i="10"/>
  <c r="R571" i="10" s="1"/>
  <c r="P569" i="10"/>
  <c r="R569" i="10" s="1"/>
  <c r="P567" i="10"/>
  <c r="R567" i="10" s="1"/>
  <c r="P565" i="10"/>
  <c r="R565" i="10" s="1"/>
  <c r="P563" i="10"/>
  <c r="R563" i="10" s="1"/>
  <c r="P562" i="10"/>
  <c r="R562" i="10" s="1"/>
  <c r="P561" i="10"/>
  <c r="R561" i="10" s="1"/>
  <c r="P560" i="10"/>
  <c r="R560" i="10" s="1"/>
  <c r="V560" i="10" s="1"/>
  <c r="P554" i="10"/>
  <c r="R554" i="10" s="1"/>
  <c r="P552" i="10"/>
  <c r="R552" i="10" s="1"/>
  <c r="V552" i="10" s="1"/>
  <c r="P550" i="10"/>
  <c r="R550" i="10" s="1"/>
  <c r="P548" i="10"/>
  <c r="R548" i="10" s="1"/>
  <c r="P556" i="10"/>
  <c r="R556" i="10" s="1"/>
  <c r="P555" i="10"/>
  <c r="R555" i="10" s="1"/>
  <c r="P553" i="10"/>
  <c r="R553" i="10" s="1"/>
  <c r="P551" i="10"/>
  <c r="R551" i="10" s="1"/>
  <c r="V551" i="10" s="1"/>
  <c r="P549" i="10"/>
  <c r="R549" i="10" s="1"/>
  <c r="P547" i="10"/>
  <c r="R547" i="10" s="1"/>
  <c r="P546" i="10"/>
  <c r="R546" i="10" s="1"/>
  <c r="V546" i="10" s="1"/>
  <c r="P545" i="10"/>
  <c r="R545" i="10" s="1"/>
  <c r="P544" i="10"/>
  <c r="R544" i="10" s="1"/>
  <c r="P538" i="10"/>
  <c r="R538" i="10" s="1"/>
  <c r="P536" i="10"/>
  <c r="R536" i="10" s="1"/>
  <c r="P534" i="10"/>
  <c r="R534" i="10" s="1"/>
  <c r="P532" i="10"/>
  <c r="R532" i="10" s="1"/>
  <c r="P540" i="10"/>
  <c r="R540" i="10" s="1"/>
  <c r="P539" i="10"/>
  <c r="R539" i="10" s="1"/>
  <c r="P537" i="10"/>
  <c r="R537" i="10" s="1"/>
  <c r="P535" i="10"/>
  <c r="R535" i="10" s="1"/>
  <c r="P533" i="10"/>
  <c r="R533" i="10" s="1"/>
  <c r="P531" i="10"/>
  <c r="R531" i="10" s="1"/>
  <c r="P530" i="10"/>
  <c r="R530" i="10" s="1"/>
  <c r="V530" i="10" s="1"/>
  <c r="P529" i="10"/>
  <c r="R529" i="10" s="1"/>
  <c r="P528" i="10"/>
  <c r="R528" i="10" s="1"/>
  <c r="P521" i="10"/>
  <c r="R521" i="10" s="1"/>
  <c r="P519" i="10"/>
  <c r="R519" i="10" s="1"/>
  <c r="P517" i="10"/>
  <c r="R517" i="10" s="1"/>
  <c r="V517" i="10" s="1"/>
  <c r="P515" i="10"/>
  <c r="R515" i="10" s="1"/>
  <c r="P524" i="10"/>
  <c r="R524" i="10" s="1"/>
  <c r="P522" i="10"/>
  <c r="R522" i="10" s="1"/>
  <c r="P520" i="10"/>
  <c r="R520" i="10" s="1"/>
  <c r="P518" i="10"/>
  <c r="R518" i="10" s="1"/>
  <c r="V518" i="10" s="1"/>
  <c r="P516" i="10"/>
  <c r="R516" i="10" s="1"/>
  <c r="P514" i="10"/>
  <c r="R514" i="10" s="1"/>
  <c r="P513" i="10"/>
  <c r="R513" i="10" s="1"/>
  <c r="V513" i="10" s="1"/>
  <c r="P512" i="10"/>
  <c r="R512" i="10" s="1"/>
  <c r="P511" i="10"/>
  <c r="R511" i="10" s="1"/>
  <c r="R510" i="10"/>
  <c r="P504" i="10"/>
  <c r="R504" i="10" s="1"/>
  <c r="V504" i="10" s="1"/>
  <c r="P501" i="10"/>
  <c r="R501" i="10" s="1"/>
  <c r="P498" i="10"/>
  <c r="R498" i="10" s="1"/>
  <c r="V498" i="10" s="1"/>
  <c r="P495" i="10"/>
  <c r="R495" i="10" s="1"/>
  <c r="P503" i="10"/>
  <c r="R503" i="10" s="1"/>
  <c r="V503" i="10" s="1"/>
  <c r="P500" i="10"/>
  <c r="R500" i="10" s="1"/>
  <c r="P497" i="10"/>
  <c r="R497" i="10" s="1"/>
  <c r="P494" i="10"/>
  <c r="R494" i="10" s="1"/>
  <c r="P506" i="10"/>
  <c r="R506" i="10" s="1"/>
  <c r="V506" i="10" s="1"/>
  <c r="P505" i="10"/>
  <c r="R505" i="10" s="1"/>
  <c r="P502" i="10"/>
  <c r="R502" i="10" s="1"/>
  <c r="P499" i="10"/>
  <c r="R499" i="10" s="1"/>
  <c r="P496" i="10"/>
  <c r="R496" i="10" s="1"/>
  <c r="P493" i="10"/>
  <c r="R493" i="10" s="1"/>
  <c r="P492" i="10"/>
  <c r="R492" i="10" s="1"/>
  <c r="P491" i="10"/>
  <c r="R491" i="10" s="1"/>
  <c r="P490" i="10"/>
  <c r="R490" i="10" s="1"/>
  <c r="P481" i="10"/>
  <c r="R481" i="10" s="1"/>
  <c r="P479" i="10"/>
  <c r="R479" i="10" s="1"/>
  <c r="P477" i="10"/>
  <c r="R477" i="10" s="1"/>
  <c r="P475" i="10"/>
  <c r="R475" i="10" s="1"/>
  <c r="P484" i="10"/>
  <c r="R484" i="10" s="1"/>
  <c r="P482" i="10"/>
  <c r="R482" i="10" s="1"/>
  <c r="V482" i="10" s="1"/>
  <c r="P480" i="10"/>
  <c r="R480" i="10" s="1"/>
  <c r="P478" i="10"/>
  <c r="R478" i="10" s="1"/>
  <c r="P476" i="10"/>
  <c r="R476" i="10" s="1"/>
  <c r="P474" i="10"/>
  <c r="R474" i="10" s="1"/>
  <c r="P473" i="10"/>
  <c r="R473" i="10" s="1"/>
  <c r="V473" i="10" s="1"/>
  <c r="P472" i="10"/>
  <c r="R472" i="10" s="1"/>
  <c r="V472" i="10" s="1"/>
  <c r="P471" i="10"/>
  <c r="R471" i="10" s="1"/>
  <c r="P462" i="10"/>
  <c r="R462" i="10" s="1"/>
  <c r="P460" i="10"/>
  <c r="R460" i="10" s="1"/>
  <c r="P458" i="10"/>
  <c r="R458" i="10" s="1"/>
  <c r="P456" i="10"/>
  <c r="R456" i="10" s="1"/>
  <c r="P467" i="10"/>
  <c r="R467" i="10" s="1"/>
  <c r="P466" i="10"/>
  <c r="R466" i="10" s="1"/>
  <c r="P464" i="10"/>
  <c r="R464" i="10" s="1"/>
  <c r="V464" i="10" s="1"/>
  <c r="P463" i="10"/>
  <c r="R463" i="10" s="1"/>
  <c r="P461" i="10"/>
  <c r="R461" i="10" s="1"/>
  <c r="P459" i="10"/>
  <c r="R459" i="10" s="1"/>
  <c r="O459" i="10"/>
  <c r="P457" i="10"/>
  <c r="R457" i="10" s="1"/>
  <c r="P455" i="10"/>
  <c r="R455" i="10" s="1"/>
  <c r="V455" i="10" s="1"/>
  <c r="P454" i="10"/>
  <c r="R454" i="10" s="1"/>
  <c r="P453" i="10"/>
  <c r="R453" i="10" s="1"/>
  <c r="P452" i="10"/>
  <c r="R452" i="10" s="1"/>
  <c r="P451" i="10"/>
  <c r="R451" i="10" s="1"/>
  <c r="V451" i="10" s="1"/>
  <c r="P449" i="10"/>
  <c r="R449" i="10" s="1"/>
  <c r="V449" i="10" s="1"/>
  <c r="P447" i="10"/>
  <c r="R447" i="10" s="1"/>
  <c r="P445" i="10"/>
  <c r="R445" i="10" s="1"/>
  <c r="P443" i="10"/>
  <c r="R443" i="10" s="1"/>
  <c r="P448" i="10"/>
  <c r="R448" i="10" s="1"/>
  <c r="P446" i="10"/>
  <c r="R446" i="10" s="1"/>
  <c r="P444" i="10"/>
  <c r="R444" i="10" s="1"/>
  <c r="V444" i="10" s="1"/>
  <c r="P442" i="10"/>
  <c r="R442" i="10" s="1"/>
  <c r="P441" i="10"/>
  <c r="R441" i="10" s="1"/>
  <c r="P440" i="10"/>
  <c r="R440" i="10" s="1"/>
  <c r="V440" i="10" s="1"/>
  <c r="P439" i="10"/>
  <c r="R439" i="10" s="1"/>
  <c r="P429" i="10"/>
  <c r="R429" i="10" s="1"/>
  <c r="P427" i="10"/>
  <c r="R427" i="10" s="1"/>
  <c r="P424" i="10"/>
  <c r="R424" i="10" s="1"/>
  <c r="V424" i="10" s="1"/>
  <c r="P421" i="10"/>
  <c r="R421" i="10" s="1"/>
  <c r="P433" i="10"/>
  <c r="R433" i="10" s="1"/>
  <c r="P431" i="10"/>
  <c r="R431" i="10" s="1"/>
  <c r="P430" i="10"/>
  <c r="R430" i="10" s="1"/>
  <c r="V430" i="10" s="1"/>
  <c r="P428" i="10"/>
  <c r="R428" i="10" s="1"/>
  <c r="P426" i="10"/>
  <c r="R426" i="10" s="1"/>
  <c r="P425" i="10"/>
  <c r="R425" i="10" s="1"/>
  <c r="P423" i="10"/>
  <c r="R423" i="10" s="1"/>
  <c r="P422" i="10"/>
  <c r="R422" i="10" s="1"/>
  <c r="P420" i="10"/>
  <c r="R420" i="10" s="1"/>
  <c r="P419" i="10"/>
  <c r="R419" i="10" s="1"/>
  <c r="P418" i="10"/>
  <c r="R418" i="10" s="1"/>
  <c r="P417" i="10"/>
  <c r="R417" i="10" s="1"/>
  <c r="P416" i="10"/>
  <c r="R416" i="10" s="1"/>
  <c r="P415" i="10"/>
  <c r="R415" i="10" s="1"/>
  <c r="P414" i="10"/>
  <c r="R414" i="10" s="1"/>
  <c r="P413" i="10"/>
  <c r="R413" i="10" s="1"/>
  <c r="P412" i="10"/>
  <c r="R412" i="10" s="1"/>
  <c r="P411" i="10"/>
  <c r="R411" i="10" s="1"/>
  <c r="V411" i="10" s="1"/>
  <c r="P404" i="10"/>
  <c r="R404" i="10" s="1"/>
  <c r="P402" i="10"/>
  <c r="R402" i="10" s="1"/>
  <c r="V402" i="10" s="1"/>
  <c r="P400" i="10"/>
  <c r="R400" i="10" s="1"/>
  <c r="V400" i="10" s="1"/>
  <c r="P398" i="10"/>
  <c r="R398" i="10" s="1"/>
  <c r="V398" i="10" s="1"/>
  <c r="P407" i="10"/>
  <c r="R407" i="10" s="1"/>
  <c r="V407" i="10" s="1"/>
  <c r="O407" i="10"/>
  <c r="P405" i="10"/>
  <c r="R405" i="10" s="1"/>
  <c r="O405" i="10"/>
  <c r="P403" i="10"/>
  <c r="R403" i="10" s="1"/>
  <c r="P401" i="10"/>
  <c r="R401" i="10" s="1"/>
  <c r="P399" i="10"/>
  <c r="R399" i="10" s="1"/>
  <c r="P397" i="10"/>
  <c r="R397" i="10" s="1"/>
  <c r="P396" i="10"/>
  <c r="R396" i="10" s="1"/>
  <c r="P395" i="10"/>
  <c r="R395" i="10" s="1"/>
  <c r="P394" i="10"/>
  <c r="R394" i="10" s="1"/>
  <c r="P388" i="10"/>
  <c r="R388" i="10" s="1"/>
  <c r="P386" i="10"/>
  <c r="R386" i="10" s="1"/>
  <c r="P384" i="10"/>
  <c r="R384" i="10" s="1"/>
  <c r="P382" i="10"/>
  <c r="R382" i="10" s="1"/>
  <c r="P390" i="10"/>
  <c r="R390" i="10" s="1"/>
  <c r="P389" i="10"/>
  <c r="R389" i="10" s="1"/>
  <c r="P387" i="10"/>
  <c r="R387" i="10" s="1"/>
  <c r="P385" i="10"/>
  <c r="R385" i="10" s="1"/>
  <c r="P383" i="10"/>
  <c r="R383" i="10" s="1"/>
  <c r="P381" i="10"/>
  <c r="R381" i="10" s="1"/>
  <c r="P380" i="10"/>
  <c r="R380" i="10" s="1"/>
  <c r="P379" i="10"/>
  <c r="R379" i="10" s="1"/>
  <c r="P378" i="10"/>
  <c r="R378" i="10" s="1"/>
  <c r="P369" i="10"/>
  <c r="R369" i="10" s="1"/>
  <c r="P366" i="10"/>
  <c r="R366" i="10" s="1"/>
  <c r="P363" i="10"/>
  <c r="R363" i="10" s="1"/>
  <c r="P360" i="10"/>
  <c r="R360" i="10" s="1"/>
  <c r="V360" i="10" s="1"/>
  <c r="P374" i="10"/>
  <c r="R374" i="10" s="1"/>
  <c r="P373" i="10"/>
  <c r="R373" i="10" s="1"/>
  <c r="P372" i="10"/>
  <c r="R372" i="10" s="1"/>
  <c r="P371" i="10"/>
  <c r="R371" i="10" s="1"/>
  <c r="P370" i="10"/>
  <c r="R370" i="10" s="1"/>
  <c r="P368" i="10"/>
  <c r="R368" i="10" s="1"/>
  <c r="P367" i="10"/>
  <c r="R367" i="10" s="1"/>
  <c r="P365" i="10"/>
  <c r="R365" i="10" s="1"/>
  <c r="P364" i="10"/>
  <c r="R364" i="10" s="1"/>
  <c r="P362" i="10"/>
  <c r="R362" i="10" s="1"/>
  <c r="P361" i="10"/>
  <c r="R361" i="10" s="1"/>
  <c r="P359" i="10"/>
  <c r="R359" i="10" s="1"/>
  <c r="P358" i="10"/>
  <c r="R358" i="10" s="1"/>
  <c r="V358" i="10" s="1"/>
  <c r="P357" i="10"/>
  <c r="R357" i="10" s="1"/>
  <c r="V357" i="10" s="1"/>
  <c r="P356" i="10"/>
  <c r="R356" i="10" s="1"/>
  <c r="P355" i="10"/>
  <c r="R355" i="10" s="1"/>
  <c r="P354" i="10"/>
  <c r="R354" i="10" s="1"/>
  <c r="P353" i="10"/>
  <c r="R353" i="10" s="1"/>
  <c r="R352" i="10"/>
  <c r="R351" i="10"/>
  <c r="P342" i="10"/>
  <c r="R342" i="10" s="1"/>
  <c r="O342" i="10"/>
  <c r="P340" i="10"/>
  <c r="R340" i="10" s="1"/>
  <c r="O340" i="10"/>
  <c r="P337" i="10"/>
  <c r="R337" i="10" s="1"/>
  <c r="O337" i="10"/>
  <c r="P334" i="10"/>
  <c r="R334" i="10" s="1"/>
  <c r="O334" i="10"/>
  <c r="P345" i="10"/>
  <c r="R345" i="10" s="1"/>
  <c r="V345" i="10" s="1"/>
  <c r="P344" i="10"/>
  <c r="R344" i="10" s="1"/>
  <c r="P343" i="10"/>
  <c r="R343" i="10" s="1"/>
  <c r="V343" i="10" s="1"/>
  <c r="P341" i="10"/>
  <c r="R341" i="10" s="1"/>
  <c r="P339" i="10"/>
  <c r="R339" i="10" s="1"/>
  <c r="P338" i="10"/>
  <c r="R338" i="10" s="1"/>
  <c r="V338" i="10" s="1"/>
  <c r="P336" i="10"/>
  <c r="R336" i="10" s="1"/>
  <c r="V336" i="10" s="1"/>
  <c r="P335" i="10"/>
  <c r="R335" i="10" s="1"/>
  <c r="V335" i="10" s="1"/>
  <c r="P333" i="10"/>
  <c r="R333" i="10" s="1"/>
  <c r="P332" i="10"/>
  <c r="R332" i="10" s="1"/>
  <c r="P331" i="10"/>
  <c r="R331" i="10" s="1"/>
  <c r="V331" i="10" s="1"/>
  <c r="O331" i="10"/>
  <c r="P330" i="10"/>
  <c r="R330" i="10" s="1"/>
  <c r="V330" i="10" s="1"/>
  <c r="P329" i="10"/>
  <c r="R329" i="10" s="1"/>
  <c r="O329" i="10"/>
  <c r="P328" i="10"/>
  <c r="R328" i="10" s="1"/>
  <c r="O328" i="10"/>
  <c r="P322" i="10"/>
  <c r="R322" i="10" s="1"/>
  <c r="V322" i="10" s="1"/>
  <c r="P320" i="10"/>
  <c r="R320" i="10" s="1"/>
  <c r="V320" i="10" s="1"/>
  <c r="P318" i="10"/>
  <c r="R318" i="10" s="1"/>
  <c r="P316" i="10"/>
  <c r="R316" i="10" s="1"/>
  <c r="P324" i="10"/>
  <c r="R324" i="10" s="1"/>
  <c r="P323" i="10"/>
  <c r="R323" i="10" s="1"/>
  <c r="V323" i="10" s="1"/>
  <c r="P321" i="10"/>
  <c r="R321" i="10" s="1"/>
  <c r="V321" i="10" s="1"/>
  <c r="P319" i="10"/>
  <c r="R319" i="10" s="1"/>
  <c r="P317" i="10"/>
  <c r="R317" i="10" s="1"/>
  <c r="P315" i="10"/>
  <c r="R315" i="10" s="1"/>
  <c r="V315" i="10" s="1"/>
  <c r="P314" i="10"/>
  <c r="R314" i="10" s="1"/>
  <c r="P313" i="10"/>
  <c r="R313" i="10" s="1"/>
  <c r="P312" i="10"/>
  <c r="R312" i="10" s="1"/>
  <c r="P311" i="10"/>
  <c r="R311" i="10" s="1"/>
  <c r="V311" i="10" s="1"/>
  <c r="P310" i="10"/>
  <c r="R310" i="10" s="1"/>
  <c r="V310" i="10" s="1"/>
  <c r="P301" i="10"/>
  <c r="R301" i="10" s="1"/>
  <c r="P299" i="10"/>
  <c r="R299" i="10" s="1"/>
  <c r="P297" i="10"/>
  <c r="R297" i="10" s="1"/>
  <c r="P295" i="10"/>
  <c r="R295" i="10" s="1"/>
  <c r="V295" i="10" s="1"/>
  <c r="P304" i="10"/>
  <c r="R304" i="10" s="1"/>
  <c r="V304" i="10" s="1"/>
  <c r="P303" i="10"/>
  <c r="R303" i="10" s="1"/>
  <c r="P302" i="10"/>
  <c r="R302" i="10" s="1"/>
  <c r="V302" i="10" s="1"/>
  <c r="P300" i="10"/>
  <c r="R300" i="10" s="1"/>
  <c r="V300" i="10" s="1"/>
  <c r="P298" i="10"/>
  <c r="R298" i="10" s="1"/>
  <c r="P296" i="10"/>
  <c r="R296" i="10" s="1"/>
  <c r="P294" i="10"/>
  <c r="R294" i="10" s="1"/>
  <c r="P293" i="10"/>
  <c r="R293" i="10" s="1"/>
  <c r="P292" i="10"/>
  <c r="R292" i="10" s="1"/>
  <c r="V292" i="10" s="1"/>
  <c r="P291" i="10"/>
  <c r="R291" i="10" s="1"/>
  <c r="P285" i="10"/>
  <c r="R285" i="10" s="1"/>
  <c r="P283" i="10"/>
  <c r="R283" i="10" s="1"/>
  <c r="P281" i="10"/>
  <c r="R281" i="10" s="1"/>
  <c r="P279" i="10"/>
  <c r="R279" i="10" s="1"/>
  <c r="V279" i="10" s="1"/>
  <c r="P287" i="10"/>
  <c r="R287" i="10" s="1"/>
  <c r="P286" i="10"/>
  <c r="R286" i="10" s="1"/>
  <c r="V286" i="10" s="1"/>
  <c r="P284" i="10"/>
  <c r="R284" i="10" s="1"/>
  <c r="V284" i="10" s="1"/>
  <c r="P282" i="10"/>
  <c r="R282" i="10" s="1"/>
  <c r="P280" i="10"/>
  <c r="R280" i="10" s="1"/>
  <c r="P278" i="10"/>
  <c r="R278" i="10" s="1"/>
  <c r="P277" i="10"/>
  <c r="R277" i="10" s="1"/>
  <c r="P276" i="10"/>
  <c r="R276" i="10" s="1"/>
  <c r="V276" i="10" s="1"/>
  <c r="P275" i="10"/>
  <c r="R275" i="10" s="1"/>
  <c r="P266" i="10"/>
  <c r="R266" i="10" s="1"/>
  <c r="P264" i="10"/>
  <c r="R264" i="10" s="1"/>
  <c r="P262" i="10"/>
  <c r="R262" i="10" s="1"/>
  <c r="V262" i="10" s="1"/>
  <c r="P260" i="10"/>
  <c r="R260" i="10" s="1"/>
  <c r="V260" i="10" s="1"/>
  <c r="P269" i="10"/>
  <c r="R269" i="10" s="1"/>
  <c r="P268" i="10"/>
  <c r="R268" i="10" s="1"/>
  <c r="P267" i="10"/>
  <c r="R267" i="10" s="1"/>
  <c r="P265" i="10"/>
  <c r="R265" i="10" s="1"/>
  <c r="V265" i="10" s="1"/>
  <c r="P263" i="10"/>
  <c r="R263" i="10" s="1"/>
  <c r="P261" i="10"/>
  <c r="R261" i="10" s="1"/>
  <c r="P259" i="10"/>
  <c r="R259" i="10" s="1"/>
  <c r="V259" i="10" s="1"/>
  <c r="P258" i="10"/>
  <c r="R258" i="10" s="1"/>
  <c r="V258" i="10" s="1"/>
  <c r="P257" i="10"/>
  <c r="R257" i="10" s="1"/>
  <c r="P256" i="10"/>
  <c r="R256" i="10" s="1"/>
  <c r="V256" i="10" s="1"/>
  <c r="P249" i="10"/>
  <c r="R249" i="10" s="1"/>
  <c r="P247" i="10"/>
  <c r="R247" i="10" s="1"/>
  <c r="V247" i="10" s="1"/>
  <c r="P245" i="10"/>
  <c r="R245" i="10" s="1"/>
  <c r="V245" i="10" s="1"/>
  <c r="P243" i="10"/>
  <c r="R243" i="10" s="1"/>
  <c r="P251" i="10"/>
  <c r="R251" i="10" s="1"/>
  <c r="P250" i="10"/>
  <c r="R250" i="10" s="1"/>
  <c r="V250" i="10" s="1"/>
  <c r="P248" i="10"/>
  <c r="R248" i="10" s="1"/>
  <c r="P246" i="10"/>
  <c r="R246" i="10" s="1"/>
  <c r="P244" i="10"/>
  <c r="R244" i="10" s="1"/>
  <c r="P242" i="10"/>
  <c r="R242" i="10" s="1"/>
  <c r="P241" i="10"/>
  <c r="R241" i="10" s="1"/>
  <c r="V241" i="10" s="1"/>
  <c r="P240" i="10"/>
  <c r="R240" i="10" s="1"/>
  <c r="V240" i="10" s="1"/>
  <c r="P239" i="10"/>
  <c r="R239" i="10" s="1"/>
  <c r="V239" i="10" s="1"/>
  <c r="P233" i="10"/>
  <c r="R233" i="10" s="1"/>
  <c r="V233" i="10" s="1"/>
  <c r="P231" i="10"/>
  <c r="R231" i="10" s="1"/>
  <c r="P229" i="10"/>
  <c r="R229" i="10" s="1"/>
  <c r="P227" i="10"/>
  <c r="R227" i="10" s="1"/>
  <c r="P235" i="10"/>
  <c r="R235" i="10" s="1"/>
  <c r="P234" i="10"/>
  <c r="R234" i="10" s="1"/>
  <c r="P232" i="10"/>
  <c r="R232" i="10" s="1"/>
  <c r="P230" i="10"/>
  <c r="R230" i="10" s="1"/>
  <c r="P228" i="10"/>
  <c r="R228" i="10" s="1"/>
  <c r="P226" i="10"/>
  <c r="R226" i="10" s="1"/>
  <c r="P225" i="10"/>
  <c r="R225" i="10" s="1"/>
  <c r="P224" i="10"/>
  <c r="R224" i="10" s="1"/>
  <c r="P223" i="10"/>
  <c r="R223" i="10" s="1"/>
  <c r="P216" i="10"/>
  <c r="R216" i="10" s="1"/>
  <c r="P214" i="10"/>
  <c r="R214" i="10" s="1"/>
  <c r="P212" i="10"/>
  <c r="R212" i="10" s="1"/>
  <c r="P210" i="10"/>
  <c r="R210" i="10" s="1"/>
  <c r="P218" i="10"/>
  <c r="R218" i="10" s="1"/>
  <c r="P217" i="10"/>
  <c r="R217" i="10" s="1"/>
  <c r="P215" i="10"/>
  <c r="R215" i="10" s="1"/>
  <c r="P213" i="10"/>
  <c r="R213" i="10" s="1"/>
  <c r="P211" i="10"/>
  <c r="R211" i="10" s="1"/>
  <c r="P209" i="10"/>
  <c r="R209" i="10" s="1"/>
  <c r="P208" i="10"/>
  <c r="R208" i="10" s="1"/>
  <c r="P207" i="10"/>
  <c r="R207" i="10" s="1"/>
  <c r="P206" i="10"/>
  <c r="R206" i="10" s="1"/>
  <c r="P205" i="10"/>
  <c r="R205" i="10" s="1"/>
  <c r="P204" i="10"/>
  <c r="R204" i="10" s="1"/>
  <c r="P203" i="10"/>
  <c r="R203" i="10" s="1"/>
  <c r="P193" i="10"/>
  <c r="R193" i="10" s="1"/>
  <c r="P191" i="10"/>
  <c r="R191" i="10" s="1"/>
  <c r="V191" i="10" s="1"/>
  <c r="P188" i="10"/>
  <c r="R188" i="10" s="1"/>
  <c r="P185" i="10"/>
  <c r="R185" i="10" s="1"/>
  <c r="P197" i="10"/>
  <c r="R197" i="10" s="1"/>
  <c r="P195" i="10"/>
  <c r="R195" i="10" s="1"/>
  <c r="P194" i="10"/>
  <c r="R194" i="10" s="1"/>
  <c r="P192" i="10"/>
  <c r="R192" i="10" s="1"/>
  <c r="P190" i="10"/>
  <c r="R190" i="10" s="1"/>
  <c r="P189" i="10"/>
  <c r="R189" i="10" s="1"/>
  <c r="P187" i="10"/>
  <c r="R187" i="10" s="1"/>
  <c r="P186" i="10"/>
  <c r="R186" i="10" s="1"/>
  <c r="P184" i="10"/>
  <c r="R184" i="10" s="1"/>
  <c r="V184" i="10" s="1"/>
  <c r="P183" i="10"/>
  <c r="R183" i="10" s="1"/>
  <c r="V183" i="10" s="1"/>
  <c r="P182" i="10"/>
  <c r="R182" i="10" s="1"/>
  <c r="P181" i="10"/>
  <c r="R181" i="10" s="1"/>
  <c r="P180" i="10"/>
  <c r="R180" i="10" s="1"/>
  <c r="P173" i="10"/>
  <c r="R173" i="10" s="1"/>
  <c r="V173" i="10" s="1"/>
  <c r="P171" i="10"/>
  <c r="R171" i="10" s="1"/>
  <c r="V171" i="10" s="1"/>
  <c r="P169" i="10"/>
  <c r="R169" i="10" s="1"/>
  <c r="P167" i="10"/>
  <c r="R167" i="10" s="1"/>
  <c r="P175" i="10"/>
  <c r="R175" i="10" s="1"/>
  <c r="P174" i="10"/>
  <c r="R174" i="10" s="1"/>
  <c r="V174" i="10" s="1"/>
  <c r="P172" i="10"/>
  <c r="R172" i="10" s="1"/>
  <c r="P170" i="10"/>
  <c r="R170" i="10" s="1"/>
  <c r="P168" i="10"/>
  <c r="R168" i="10" s="1"/>
  <c r="P166" i="10"/>
  <c r="R166" i="10" s="1"/>
  <c r="P165" i="10"/>
  <c r="R165" i="10" s="1"/>
  <c r="P164" i="10"/>
  <c r="R164" i="10" s="1"/>
  <c r="V164" i="10" s="1"/>
  <c r="P163" i="10"/>
  <c r="R163" i="10" s="1"/>
  <c r="P157" i="10"/>
  <c r="R157" i="10" s="1"/>
  <c r="P155" i="10"/>
  <c r="R155" i="10" s="1"/>
  <c r="P153" i="10"/>
  <c r="R153" i="10" s="1"/>
  <c r="P151" i="10"/>
  <c r="R151" i="10" s="1"/>
  <c r="P159" i="10"/>
  <c r="R159" i="10" s="1"/>
  <c r="P158" i="10"/>
  <c r="R158" i="10" s="1"/>
  <c r="P156" i="10"/>
  <c r="R156" i="10" s="1"/>
  <c r="P154" i="10"/>
  <c r="R154" i="10" s="1"/>
  <c r="V154" i="10" s="1"/>
  <c r="P152" i="10"/>
  <c r="R152" i="10" s="1"/>
  <c r="P150" i="10"/>
  <c r="R150" i="10" s="1"/>
  <c r="P149" i="10"/>
  <c r="R149" i="10" s="1"/>
  <c r="P148" i="10"/>
  <c r="R148" i="10" s="1"/>
  <c r="P147" i="10"/>
  <c r="R147" i="10" s="1"/>
  <c r="P141" i="10"/>
  <c r="R141" i="10" s="1"/>
  <c r="P139" i="10"/>
  <c r="R139" i="10" s="1"/>
  <c r="P137" i="10"/>
  <c r="R137" i="10" s="1"/>
  <c r="P135" i="10"/>
  <c r="R135" i="10" s="1"/>
  <c r="V135" i="10" s="1"/>
  <c r="P143" i="10"/>
  <c r="R143" i="10" s="1"/>
  <c r="P142" i="10"/>
  <c r="R142" i="10" s="1"/>
  <c r="P140" i="10"/>
  <c r="R140" i="10" s="1"/>
  <c r="P138" i="10"/>
  <c r="R138" i="10" s="1"/>
  <c r="P136" i="10"/>
  <c r="R136" i="10" s="1"/>
  <c r="P134" i="10"/>
  <c r="R134" i="10" s="1"/>
  <c r="P133" i="10"/>
  <c r="R133" i="10" s="1"/>
  <c r="P132" i="10"/>
  <c r="R132" i="10" s="1"/>
  <c r="P131" i="10"/>
  <c r="R131" i="10" s="1"/>
  <c r="P123" i="10"/>
  <c r="R123" i="10" s="1"/>
  <c r="P121" i="10"/>
  <c r="R121" i="10" s="1"/>
  <c r="P119" i="10"/>
  <c r="R119" i="10" s="1"/>
  <c r="P117" i="10"/>
  <c r="R117" i="10" s="1"/>
  <c r="P126" i="10"/>
  <c r="R126" i="10" s="1"/>
  <c r="P124" i="10"/>
  <c r="R124" i="10" s="1"/>
  <c r="P122" i="10"/>
  <c r="R122" i="10" s="1"/>
  <c r="P120" i="10"/>
  <c r="R120" i="10" s="1"/>
  <c r="P118" i="10"/>
  <c r="R118" i="10" s="1"/>
  <c r="P116" i="10"/>
  <c r="R116" i="10" s="1"/>
  <c r="P115" i="10"/>
  <c r="R115" i="10" s="1"/>
  <c r="P114" i="10"/>
  <c r="R114" i="10" s="1"/>
  <c r="V114" i="10" s="1"/>
  <c r="P113" i="10"/>
  <c r="R113" i="10" s="1"/>
  <c r="P103" i="10"/>
  <c r="R103" i="10" s="1"/>
  <c r="P101" i="10"/>
  <c r="R101" i="10" s="1"/>
  <c r="P98" i="10"/>
  <c r="R98" i="10" s="1"/>
  <c r="P95" i="10"/>
  <c r="R95" i="10" s="1"/>
  <c r="P107" i="10"/>
  <c r="R107" i="10" s="1"/>
  <c r="P105" i="10"/>
  <c r="R105" i="10" s="1"/>
  <c r="P104" i="10"/>
  <c r="R104" i="10" s="1"/>
  <c r="P102" i="10"/>
  <c r="R102" i="10" s="1"/>
  <c r="V102" i="10" s="1"/>
  <c r="P100" i="10"/>
  <c r="R100" i="10" s="1"/>
  <c r="P99" i="10"/>
  <c r="R99" i="10" s="1"/>
  <c r="P97" i="10"/>
  <c r="R97" i="10" s="1"/>
  <c r="P96" i="10"/>
  <c r="R96" i="10" s="1"/>
  <c r="P94" i="10"/>
  <c r="R94" i="10" s="1"/>
  <c r="P93" i="10"/>
  <c r="R93" i="10" s="1"/>
  <c r="P92" i="10"/>
  <c r="R92" i="10" s="1"/>
  <c r="P91" i="10"/>
  <c r="R91" i="10" s="1"/>
  <c r="P90" i="10"/>
  <c r="R90" i="10" s="1"/>
  <c r="V90" i="10" s="1"/>
  <c r="P84" i="10"/>
  <c r="R84" i="10" s="1"/>
  <c r="P82" i="10"/>
  <c r="R82" i="10" s="1"/>
  <c r="P80" i="10"/>
  <c r="R80" i="10" s="1"/>
  <c r="V80" i="10" s="1"/>
  <c r="P78" i="10"/>
  <c r="R78" i="10" s="1"/>
  <c r="P86" i="10"/>
  <c r="R86" i="10" s="1"/>
  <c r="P85" i="10"/>
  <c r="R85" i="10" s="1"/>
  <c r="P83" i="10"/>
  <c r="R83" i="10" s="1"/>
  <c r="P81" i="10"/>
  <c r="R81" i="10" s="1"/>
  <c r="P79" i="10"/>
  <c r="R79" i="10" s="1"/>
  <c r="V79" i="10" s="1"/>
  <c r="P77" i="10"/>
  <c r="R77" i="10" s="1"/>
  <c r="P76" i="10"/>
  <c r="R76" i="10" s="1"/>
  <c r="P75" i="10"/>
  <c r="R75" i="10" s="1"/>
  <c r="P74" i="10"/>
  <c r="R74" i="10" s="1"/>
  <c r="P68" i="10"/>
  <c r="R68" i="10" s="1"/>
  <c r="P66" i="10"/>
  <c r="R66" i="10" s="1"/>
  <c r="P64" i="10"/>
  <c r="R64" i="10" s="1"/>
  <c r="P62" i="10"/>
  <c r="R62" i="10" s="1"/>
  <c r="P70" i="10"/>
  <c r="R70" i="10" s="1"/>
  <c r="V70" i="10" s="1"/>
  <c r="P69" i="10"/>
  <c r="R69" i="10" s="1"/>
  <c r="P67" i="10"/>
  <c r="R67" i="10" s="1"/>
  <c r="P65" i="10"/>
  <c r="R65" i="10" s="1"/>
  <c r="P63" i="10"/>
  <c r="R63" i="10" s="1"/>
  <c r="P61" i="10"/>
  <c r="R61" i="10" s="1"/>
  <c r="P60" i="10"/>
  <c r="R60" i="10" s="1"/>
  <c r="V60" i="10" s="1"/>
  <c r="P59" i="10"/>
  <c r="R59" i="10" s="1"/>
  <c r="P58" i="10"/>
  <c r="R58" i="10" s="1"/>
  <c r="P48" i="10"/>
  <c r="R48" i="10" s="1"/>
  <c r="V48" i="10" s="1"/>
  <c r="P46" i="10"/>
  <c r="R46" i="10" s="1"/>
  <c r="P43" i="10"/>
  <c r="R43" i="10" s="1"/>
  <c r="P40" i="10"/>
  <c r="R40" i="10" s="1"/>
  <c r="P52" i="10"/>
  <c r="R52" i="10" s="1"/>
  <c r="P50" i="10"/>
  <c r="R50" i="10" s="1"/>
  <c r="P49" i="10"/>
  <c r="R49" i="10" s="1"/>
  <c r="V49" i="10" s="1"/>
  <c r="P47" i="10"/>
  <c r="R47" i="10" s="1"/>
  <c r="P45" i="10"/>
  <c r="R45" i="10" s="1"/>
  <c r="P44" i="10"/>
  <c r="R44" i="10" s="1"/>
  <c r="P42" i="10"/>
  <c r="R42" i="10" s="1"/>
  <c r="P41" i="10"/>
  <c r="R41" i="10" s="1"/>
  <c r="P39" i="10"/>
  <c r="R39" i="10" s="1"/>
  <c r="V39" i="10" s="1"/>
  <c r="P38" i="10"/>
  <c r="R38" i="10" s="1"/>
  <c r="P37" i="10"/>
  <c r="R37" i="10" s="1"/>
  <c r="V37" i="10" s="1"/>
  <c r="P36" i="10"/>
  <c r="R36" i="10" s="1"/>
  <c r="P35" i="10"/>
  <c r="R35" i="10" s="1"/>
  <c r="P27" i="10"/>
  <c r="R27" i="10" s="1"/>
  <c r="P25" i="10"/>
  <c r="R25" i="10" s="1"/>
  <c r="P23" i="10"/>
  <c r="R23" i="10" s="1"/>
  <c r="P21" i="10"/>
  <c r="R21" i="10" s="1"/>
  <c r="P30" i="10"/>
  <c r="R30" i="10" s="1"/>
  <c r="P29" i="10"/>
  <c r="R29" i="10" s="1"/>
  <c r="P28" i="10"/>
  <c r="R28" i="10" s="1"/>
  <c r="V28" i="10" s="1"/>
  <c r="P26" i="10"/>
  <c r="R26" i="10" s="1"/>
  <c r="P24" i="10"/>
  <c r="R24" i="10" s="1"/>
  <c r="P22" i="10"/>
  <c r="R22" i="10" s="1"/>
  <c r="P20" i="10"/>
  <c r="R20" i="10" s="1"/>
  <c r="P19" i="10"/>
  <c r="R19" i="10" s="1"/>
  <c r="P18" i="10"/>
  <c r="R18" i="10" s="1"/>
  <c r="P17" i="10"/>
  <c r="R17" i="10" s="1"/>
  <c r="V16" i="10"/>
  <c r="R16" i="10"/>
  <c r="V15" i="10"/>
  <c r="R15" i="10"/>
  <c r="V14" i="10"/>
  <c r="R14" i="10"/>
  <c r="V13" i="10"/>
  <c r="R13" i="10"/>
  <c r="V12" i="10"/>
  <c r="R12" i="10"/>
  <c r="V11" i="10"/>
  <c r="R11" i="10"/>
  <c r="V10" i="10"/>
  <c r="R10" i="10"/>
  <c r="V9" i="10"/>
  <c r="R9" i="10"/>
  <c r="V8" i="10"/>
  <c r="R8" i="10"/>
  <c r="V7" i="10"/>
  <c r="R7" i="10"/>
  <c r="V6" i="10"/>
  <c r="R6" i="10"/>
  <c r="V5" i="10"/>
  <c r="R5" i="10"/>
  <c r="T656" i="10" l="1"/>
  <c r="T641" i="10"/>
  <c r="U641" i="10" s="1"/>
  <c r="T625" i="10"/>
  <c r="U625" i="10" s="1"/>
  <c r="T393" i="10"/>
  <c r="U393" i="10" s="1"/>
  <c r="T573" i="10"/>
  <c r="U573" i="10" s="1"/>
  <c r="T557" i="10"/>
  <c r="U557" i="10" s="1"/>
  <c r="T391" i="10"/>
  <c r="U391" i="10" s="1"/>
  <c r="T162" i="10"/>
  <c r="U162" i="10" s="1"/>
  <c r="T236" i="10"/>
  <c r="U236" i="10" s="1"/>
  <c r="T146" i="10"/>
  <c r="U146" i="10" s="1"/>
  <c r="T220" i="10"/>
  <c r="U220" i="10" s="1"/>
  <c r="T590" i="10"/>
  <c r="U590" i="10" s="1"/>
  <c r="T71" i="10"/>
  <c r="U71" i="10" s="1"/>
  <c r="T574" i="10"/>
  <c r="U574" i="10" s="1"/>
  <c r="T55" i="10"/>
  <c r="U55" i="10" s="1"/>
  <c r="T349" i="10"/>
  <c r="U349" i="10" s="1"/>
  <c r="T127" i="10"/>
  <c r="U127" i="10" s="1"/>
  <c r="T326" i="10"/>
  <c r="U326" i="10" s="1"/>
  <c r="T108" i="10"/>
  <c r="U108" i="10" s="1"/>
  <c r="T129" i="10"/>
  <c r="U129" i="10" s="1"/>
  <c r="T125" i="10"/>
  <c r="U125" i="10" s="1"/>
  <c r="T111" i="10"/>
  <c r="U111" i="10" s="1"/>
  <c r="T106" i="10"/>
  <c r="U106" i="10" s="1"/>
  <c r="T377" i="10"/>
  <c r="U377" i="10" s="1"/>
  <c r="T375" i="10"/>
  <c r="U375" i="10" s="1"/>
  <c r="V541" i="10"/>
  <c r="V377" i="10"/>
  <c r="V557" i="10"/>
  <c r="V350" i="10"/>
  <c r="V254" i="10"/>
  <c r="V327" i="10"/>
  <c r="V507" i="10"/>
  <c r="V219" i="10"/>
  <c r="V625" i="10"/>
  <c r="V309" i="10"/>
  <c r="V558" i="10"/>
  <c r="V487" i="10"/>
  <c r="V200" i="10"/>
  <c r="V290" i="10"/>
  <c r="V542" i="10"/>
  <c r="V199" i="10"/>
  <c r="V53" i="10"/>
  <c r="V609" i="10"/>
  <c r="V72" i="10"/>
  <c r="V196" i="10"/>
  <c r="V289" i="10"/>
  <c r="V526" i="10"/>
  <c r="V177" i="10"/>
  <c r="V508" i="10"/>
  <c r="V591" i="10"/>
  <c r="V56" i="10"/>
  <c r="V348" i="10"/>
  <c r="V483" i="10"/>
  <c r="V465" i="10"/>
  <c r="V88" i="10"/>
  <c r="V575" i="10"/>
  <c r="V130" i="10"/>
  <c r="V33" i="10"/>
  <c r="V347" i="10"/>
  <c r="V489" i="10"/>
  <c r="V222" i="10"/>
  <c r="V640" i="10"/>
  <c r="V409" i="10"/>
  <c r="V178" i="10"/>
  <c r="V623" i="10"/>
  <c r="V436" i="10"/>
  <c r="V271" i="10"/>
  <c r="V110" i="10"/>
  <c r="V270" i="10"/>
  <c r="V450" i="10"/>
  <c r="V31" i="10"/>
  <c r="V559" i="10"/>
  <c r="V112" i="10"/>
  <c r="V325" i="10"/>
  <c r="V54" i="10"/>
  <c r="V438" i="10"/>
  <c r="V202" i="10"/>
  <c r="V624" i="10"/>
  <c r="V392" i="10"/>
  <c r="V161" i="10"/>
  <c r="V607" i="10"/>
  <c r="V435" i="10"/>
  <c r="V253" i="10"/>
  <c r="V109" i="10"/>
  <c r="V198" i="10"/>
  <c r="V432" i="10"/>
  <c r="V89" i="10"/>
  <c r="V308" i="10"/>
  <c r="V307" i="10"/>
  <c r="V32" i="10"/>
  <c r="V667" i="10"/>
  <c r="V410" i="10"/>
  <c r="V179" i="10"/>
  <c r="V608" i="10"/>
  <c r="V376" i="10"/>
  <c r="V145" i="10"/>
  <c r="V589" i="10"/>
  <c r="V408" i="10"/>
  <c r="V252" i="10"/>
  <c r="V87" i="10"/>
  <c r="V176" i="10"/>
  <c r="V406" i="10"/>
  <c r="V73" i="10"/>
  <c r="V663" i="10"/>
  <c r="V641" i="10"/>
  <c r="V393" i="10"/>
  <c r="V162" i="10"/>
  <c r="V590" i="10"/>
  <c r="V349" i="10"/>
  <c r="V129" i="10"/>
  <c r="V573" i="10"/>
  <c r="V391" i="10"/>
  <c r="V236" i="10"/>
  <c r="V71" i="10"/>
  <c r="V127" i="10"/>
  <c r="V125" i="10"/>
  <c r="V485" i="10"/>
  <c r="V146" i="10"/>
  <c r="V574" i="10"/>
  <c r="V111" i="10"/>
  <c r="V375" i="10"/>
  <c r="V220" i="10"/>
  <c r="V55" i="10"/>
  <c r="V108" i="10"/>
  <c r="V106" i="10"/>
  <c r="V273" i="10"/>
  <c r="V326" i="10"/>
  <c r="V525" i="10"/>
  <c r="V51" i="10"/>
  <c r="T591" i="10"/>
  <c r="U591" i="10" s="1"/>
  <c r="T327" i="10"/>
  <c r="U327" i="10" s="1"/>
  <c r="T112" i="10"/>
  <c r="U112" i="10" s="1"/>
  <c r="T542" i="10"/>
  <c r="U542" i="10" s="1"/>
  <c r="T289" i="10"/>
  <c r="U289" i="10" s="1"/>
  <c r="T72" i="10"/>
  <c r="U72" i="10" s="1"/>
  <c r="T525" i="10"/>
  <c r="U525" i="10" s="1"/>
  <c r="T347" i="10"/>
  <c r="U347" i="10" s="1"/>
  <c r="T200" i="10"/>
  <c r="U200" i="10" s="1"/>
  <c r="T32" i="10"/>
  <c r="U32" i="10" s="1"/>
  <c r="T31" i="10"/>
  <c r="U31" i="10" s="1"/>
  <c r="T575" i="10"/>
  <c r="U575" i="10" s="1"/>
  <c r="T309" i="10"/>
  <c r="U309" i="10" s="1"/>
  <c r="T89" i="10"/>
  <c r="U89" i="10" s="1"/>
  <c r="T526" i="10"/>
  <c r="U526" i="10" s="1"/>
  <c r="T273" i="10"/>
  <c r="U273" i="10" s="1"/>
  <c r="T56" i="10"/>
  <c r="U56" i="10" s="1"/>
  <c r="T507" i="10"/>
  <c r="U507" i="10" s="1"/>
  <c r="T325" i="10"/>
  <c r="U325" i="10" s="1"/>
  <c r="T199" i="10"/>
  <c r="U199" i="10" s="1"/>
  <c r="T663" i="10"/>
  <c r="U663" i="10" s="1"/>
  <c r="T196" i="10"/>
  <c r="U196" i="10" s="1"/>
  <c r="T559" i="10"/>
  <c r="U559" i="10" s="1"/>
  <c r="T290" i="10"/>
  <c r="U290" i="10" s="1"/>
  <c r="T73" i="10"/>
  <c r="U73" i="10" s="1"/>
  <c r="T508" i="10"/>
  <c r="U508" i="10" s="1"/>
  <c r="T254" i="10"/>
  <c r="U254" i="10" s="1"/>
  <c r="T33" i="10"/>
  <c r="U33" i="10" s="1"/>
  <c r="T487" i="10"/>
  <c r="U487" i="10" s="1"/>
  <c r="T307" i="10"/>
  <c r="U307" i="10" s="1"/>
  <c r="T177" i="10"/>
  <c r="U177" i="10" s="1"/>
  <c r="T485" i="10"/>
  <c r="U485" i="10" s="1"/>
  <c r="T483" i="10"/>
  <c r="U483" i="10" s="1"/>
  <c r="T543" i="10"/>
  <c r="U543" i="10" s="1"/>
  <c r="T274" i="10"/>
  <c r="U274" i="10" s="1"/>
  <c r="T57" i="10"/>
  <c r="U57" i="10" s="1"/>
  <c r="T488" i="10"/>
  <c r="U488" i="10" s="1"/>
  <c r="T237" i="10"/>
  <c r="U237" i="10" s="1"/>
  <c r="T665" i="10"/>
  <c r="U665" i="10" s="1"/>
  <c r="T486" i="10"/>
  <c r="U486" i="10" s="1"/>
  <c r="T306" i="10"/>
  <c r="U306" i="10" s="1"/>
  <c r="T160" i="10"/>
  <c r="U160" i="10" s="1"/>
  <c r="T434" i="10"/>
  <c r="U434" i="10" s="1"/>
  <c r="T661" i="10"/>
  <c r="U661" i="10" s="1"/>
  <c r="T527" i="10"/>
  <c r="U527" i="10" s="1"/>
  <c r="T255" i="10"/>
  <c r="U255" i="10" s="1"/>
  <c r="T34" i="10"/>
  <c r="U34" i="10" s="1"/>
  <c r="T470" i="10"/>
  <c r="U470" i="10" s="1"/>
  <c r="T221" i="10"/>
  <c r="U221" i="10" s="1"/>
  <c r="T664" i="10"/>
  <c r="U664" i="10" s="1"/>
  <c r="T469" i="10"/>
  <c r="U469" i="10" s="1"/>
  <c r="T288" i="10"/>
  <c r="U288" i="10" s="1"/>
  <c r="T144" i="10"/>
  <c r="U144" i="10" s="1"/>
  <c r="T346" i="10"/>
  <c r="U346" i="10" s="1"/>
  <c r="T523" i="10"/>
  <c r="U523" i="10" s="1"/>
  <c r="T509" i="10"/>
  <c r="U509" i="10" s="1"/>
  <c r="T238" i="10"/>
  <c r="U238" i="10" s="1"/>
  <c r="T666" i="10"/>
  <c r="U666" i="10" s="1"/>
  <c r="T437" i="10"/>
  <c r="U437" i="10" s="1"/>
  <c r="T201" i="10"/>
  <c r="U201" i="10" s="1"/>
  <c r="T639" i="10"/>
  <c r="U639" i="10" s="1"/>
  <c r="T468" i="10"/>
  <c r="U468" i="10" s="1"/>
  <c r="T272" i="10"/>
  <c r="U272" i="10" s="1"/>
  <c r="T128" i="10"/>
  <c r="U128" i="10" s="1"/>
  <c r="T305" i="10"/>
  <c r="U305" i="10" s="1"/>
  <c r="T465" i="10"/>
  <c r="U465" i="10" s="1"/>
  <c r="T489" i="10"/>
  <c r="U489" i="10" s="1"/>
  <c r="T222" i="10"/>
  <c r="U222" i="10" s="1"/>
  <c r="T640" i="10"/>
  <c r="U640" i="10" s="1"/>
  <c r="T409" i="10"/>
  <c r="U409" i="10" s="1"/>
  <c r="T178" i="10"/>
  <c r="U178" i="10" s="1"/>
  <c r="T623" i="10"/>
  <c r="U623" i="10" s="1"/>
  <c r="T436" i="10"/>
  <c r="U436" i="10" s="1"/>
  <c r="T271" i="10"/>
  <c r="U271" i="10" s="1"/>
  <c r="T110" i="10"/>
  <c r="U110" i="10" s="1"/>
  <c r="T270" i="10"/>
  <c r="U270" i="10" s="1"/>
  <c r="T450" i="10"/>
  <c r="U450" i="10" s="1"/>
  <c r="T438" i="10"/>
  <c r="U438" i="10" s="1"/>
  <c r="T202" i="10"/>
  <c r="U202" i="10" s="1"/>
  <c r="T624" i="10"/>
  <c r="U624" i="10" s="1"/>
  <c r="T392" i="10"/>
  <c r="U392" i="10" s="1"/>
  <c r="T161" i="10"/>
  <c r="U161" i="10" s="1"/>
  <c r="T607" i="10"/>
  <c r="U607" i="10" s="1"/>
  <c r="T435" i="10"/>
  <c r="U435" i="10" s="1"/>
  <c r="T253" i="10"/>
  <c r="U253" i="10" s="1"/>
  <c r="T109" i="10"/>
  <c r="U109" i="10" s="1"/>
  <c r="T198" i="10"/>
  <c r="U198" i="10" s="1"/>
  <c r="T432" i="10"/>
  <c r="U432" i="10" s="1"/>
  <c r="T667" i="10"/>
  <c r="U667" i="10" s="1"/>
  <c r="T410" i="10"/>
  <c r="U410" i="10" s="1"/>
  <c r="T179" i="10"/>
  <c r="U179" i="10" s="1"/>
  <c r="T608" i="10"/>
  <c r="U608" i="10" s="1"/>
  <c r="T376" i="10"/>
  <c r="U376" i="10" s="1"/>
  <c r="T145" i="10"/>
  <c r="U145" i="10" s="1"/>
  <c r="T589" i="10"/>
  <c r="U589" i="10" s="1"/>
  <c r="T408" i="10"/>
  <c r="U408" i="10" s="1"/>
  <c r="T252" i="10"/>
  <c r="U252" i="10" s="1"/>
  <c r="T87" i="10"/>
  <c r="U87" i="10" s="1"/>
  <c r="T176" i="10"/>
  <c r="U176" i="10" s="1"/>
  <c r="T406" i="10"/>
  <c r="U406" i="10" s="1"/>
  <c r="T609" i="10"/>
  <c r="U609" i="10" s="1"/>
  <c r="T350" i="10"/>
  <c r="U350" i="10" s="1"/>
  <c r="T130" i="10"/>
  <c r="U130" i="10" s="1"/>
  <c r="T558" i="10"/>
  <c r="U558" i="10" s="1"/>
  <c r="T308" i="10"/>
  <c r="U308" i="10" s="1"/>
  <c r="T88" i="10"/>
  <c r="U88" i="10" s="1"/>
  <c r="T541" i="10"/>
  <c r="U541" i="10" s="1"/>
  <c r="T348" i="10"/>
  <c r="U348" i="10" s="1"/>
  <c r="T219" i="10"/>
  <c r="U219" i="10" s="1"/>
  <c r="T54" i="10"/>
  <c r="U54" i="10" s="1"/>
  <c r="T53" i="10"/>
  <c r="U53" i="10" s="1"/>
  <c r="T51" i="10"/>
  <c r="U51" i="10" s="1"/>
  <c r="T76" i="10"/>
  <c r="T133" i="10"/>
  <c r="U133" i="10" s="1"/>
  <c r="T187" i="10"/>
  <c r="U187" i="10" s="1"/>
  <c r="T266" i="10"/>
  <c r="U266" i="10" s="1"/>
  <c r="T15" i="10"/>
  <c r="U15" i="10" s="1"/>
  <c r="T64" i="10"/>
  <c r="U64" i="10" s="1"/>
  <c r="T74" i="10"/>
  <c r="U74" i="10" s="1"/>
  <c r="T83" i="10"/>
  <c r="U83" i="10" s="1"/>
  <c r="T95" i="10"/>
  <c r="U95" i="10" s="1"/>
  <c r="T131" i="10"/>
  <c r="U131" i="10" s="1"/>
  <c r="T140" i="10"/>
  <c r="U140" i="10" s="1"/>
  <c r="T141" i="10"/>
  <c r="U141" i="10" s="1"/>
  <c r="T149" i="10"/>
  <c r="U149" i="10" s="1"/>
  <c r="T194" i="10"/>
  <c r="U194" i="10" s="1"/>
  <c r="T193" i="10"/>
  <c r="U193" i="10" s="1"/>
  <c r="T245" i="10"/>
  <c r="T263" i="10"/>
  <c r="T262" i="10"/>
  <c r="U262" i="10" s="1"/>
  <c r="T302" i="10"/>
  <c r="U302" i="10" s="1"/>
  <c r="T301" i="10"/>
  <c r="U301" i="10" s="1"/>
  <c r="T322" i="10"/>
  <c r="U322" i="10" s="1"/>
  <c r="T328" i="10"/>
  <c r="U328" i="10" s="1"/>
  <c r="T341" i="10"/>
  <c r="U341" i="10" s="1"/>
  <c r="T364" i="10"/>
  <c r="U364" i="10" s="1"/>
  <c r="T385" i="10"/>
  <c r="U385" i="10" s="1"/>
  <c r="T396" i="10"/>
  <c r="U396" i="10" s="1"/>
  <c r="T484" i="10"/>
  <c r="U484" i="10" s="1"/>
  <c r="T65" i="10"/>
  <c r="U65" i="10" s="1"/>
  <c r="T275" i="10"/>
  <c r="U275" i="10" s="1"/>
  <c r="T85" i="10"/>
  <c r="U85" i="10" s="1"/>
  <c r="T467" i="10"/>
  <c r="U467" i="10" s="1"/>
  <c r="T36" i="10"/>
  <c r="U36" i="10" s="1"/>
  <c r="T121" i="10"/>
  <c r="U121" i="10" s="1"/>
  <c r="T228" i="10"/>
  <c r="U228" i="10" s="1"/>
  <c r="T284" i="10"/>
  <c r="U284" i="10" s="1"/>
  <c r="T398" i="10"/>
  <c r="U398" i="10" s="1"/>
  <c r="T66" i="10"/>
  <c r="U66" i="10" s="1"/>
  <c r="T132" i="10"/>
  <c r="U132" i="10" s="1"/>
  <c r="T180" i="10"/>
  <c r="U180" i="10" s="1"/>
  <c r="T12" i="10"/>
  <c r="U12" i="10" s="1"/>
  <c r="T16" i="10"/>
  <c r="U16" i="10" s="1"/>
  <c r="T18" i="10"/>
  <c r="U18" i="10" s="1"/>
  <c r="T28" i="10"/>
  <c r="U28" i="10" s="1"/>
  <c r="T27" i="10"/>
  <c r="U27" i="10" s="1"/>
  <c r="T37" i="10"/>
  <c r="U37" i="10" s="1"/>
  <c r="T45" i="10"/>
  <c r="U45" i="10" s="1"/>
  <c r="T43" i="10"/>
  <c r="U43" i="10" s="1"/>
  <c r="T58" i="10"/>
  <c r="U58" i="10" s="1"/>
  <c r="T67" i="10"/>
  <c r="T93" i="10"/>
  <c r="U93" i="10" s="1"/>
  <c r="T122" i="10"/>
  <c r="U122" i="10" s="1"/>
  <c r="T123" i="10"/>
  <c r="U123" i="10" s="1"/>
  <c r="T151" i="10"/>
  <c r="U151" i="10" s="1"/>
  <c r="T170" i="10"/>
  <c r="U170" i="10" s="1"/>
  <c r="T209" i="10"/>
  <c r="U209" i="10" s="1"/>
  <c r="T210" i="10"/>
  <c r="U210" i="10" s="1"/>
  <c r="T230" i="10"/>
  <c r="U230" i="10" s="1"/>
  <c r="T239" i="10"/>
  <c r="U239" i="10" s="1"/>
  <c r="T248" i="10"/>
  <c r="U248" i="10" s="1"/>
  <c r="T247" i="10"/>
  <c r="U247" i="10" s="1"/>
  <c r="T276" i="10"/>
  <c r="U276" i="10" s="1"/>
  <c r="T286" i="10"/>
  <c r="U286" i="10" s="1"/>
  <c r="T294" i="10"/>
  <c r="U294" i="10" s="1"/>
  <c r="T310" i="10"/>
  <c r="U310" i="10" s="1"/>
  <c r="T313" i="10"/>
  <c r="U313" i="10" s="1"/>
  <c r="T323" i="10"/>
  <c r="U323" i="10" s="1"/>
  <c r="T344" i="10"/>
  <c r="U344" i="10" s="1"/>
  <c r="T353" i="10"/>
  <c r="U353" i="10" s="1"/>
  <c r="T357" i="10"/>
  <c r="U357" i="10" s="1"/>
  <c r="T360" i="10"/>
  <c r="U360" i="10" s="1"/>
  <c r="T400" i="10"/>
  <c r="U400" i="10" s="1"/>
  <c r="T443" i="10"/>
  <c r="U443" i="10" s="1"/>
  <c r="T472" i="10"/>
  <c r="U472" i="10" s="1"/>
  <c r="T186" i="10"/>
  <c r="U186" i="10" s="1"/>
  <c r="T98" i="10"/>
  <c r="U98" i="10" s="1"/>
  <c r="T256" i="10"/>
  <c r="U256" i="10" s="1"/>
  <c r="T340" i="10"/>
  <c r="U340" i="10" s="1"/>
  <c r="T397" i="10"/>
  <c r="U397" i="10" s="1"/>
  <c r="T114" i="10"/>
  <c r="U114" i="10" s="1"/>
  <c r="T257" i="10"/>
  <c r="U257" i="10" s="1"/>
  <c r="T9" i="10"/>
  <c r="U9" i="10" s="1"/>
  <c r="T19" i="10"/>
  <c r="U19" i="10" s="1"/>
  <c r="T29" i="10"/>
  <c r="U29" i="10" s="1"/>
  <c r="T38" i="10"/>
  <c r="U38" i="10" s="1"/>
  <c r="T47" i="10"/>
  <c r="T46" i="10"/>
  <c r="U46" i="10" s="1"/>
  <c r="T59" i="10"/>
  <c r="U59" i="10" s="1"/>
  <c r="T69" i="10"/>
  <c r="U69" i="10" s="1"/>
  <c r="T94" i="10"/>
  <c r="U94" i="10" s="1"/>
  <c r="T124" i="10"/>
  <c r="U124" i="10" s="1"/>
  <c r="T153" i="10"/>
  <c r="U153" i="10" s="1"/>
  <c r="T163" i="10"/>
  <c r="U163" i="10" s="1"/>
  <c r="T172" i="10"/>
  <c r="U172" i="10" s="1"/>
  <c r="T211" i="10"/>
  <c r="U211" i="10" s="1"/>
  <c r="T212" i="10"/>
  <c r="U212" i="10" s="1"/>
  <c r="T223" i="10"/>
  <c r="U223" i="10" s="1"/>
  <c r="T232" i="10"/>
  <c r="U232" i="10" s="1"/>
  <c r="T240" i="10"/>
  <c r="U240" i="10" s="1"/>
  <c r="T277" i="10"/>
  <c r="U277" i="10" s="1"/>
  <c r="T287" i="10"/>
  <c r="U287" i="10" s="1"/>
  <c r="T296" i="10"/>
  <c r="U296" i="10" s="1"/>
  <c r="T311" i="10"/>
  <c r="U311" i="10" s="1"/>
  <c r="T314" i="10"/>
  <c r="U314" i="10" s="1"/>
  <c r="T342" i="10"/>
  <c r="U342" i="10" s="1"/>
  <c r="T363" i="10"/>
  <c r="U363" i="10" s="1"/>
  <c r="T401" i="10"/>
  <c r="U401" i="10" s="1"/>
  <c r="T402" i="10"/>
  <c r="U402" i="10" s="1"/>
  <c r="T481" i="10"/>
  <c r="U481" i="10" s="1"/>
  <c r="T44" i="10"/>
  <c r="U44" i="10" s="1"/>
  <c r="T168" i="10"/>
  <c r="U168" i="10" s="1"/>
  <c r="T205" i="10"/>
  <c r="U205" i="10" s="1"/>
  <c r="T293" i="10"/>
  <c r="U293" i="10" s="1"/>
  <c r="T388" i="10"/>
  <c r="U388" i="10" s="1"/>
  <c r="T8" i="10"/>
  <c r="U8" i="10" s="1"/>
  <c r="T142" i="10"/>
  <c r="U142" i="10" s="1"/>
  <c r="T265" i="10"/>
  <c r="U265" i="10" s="1"/>
  <c r="T419" i="10"/>
  <c r="U419" i="10" s="1"/>
  <c r="T101" i="10"/>
  <c r="U101" i="10" s="1"/>
  <c r="T231" i="10"/>
  <c r="U231" i="10" s="1"/>
  <c r="T267" i="10"/>
  <c r="U267" i="10" s="1"/>
  <c r="T389" i="10"/>
  <c r="U389" i="10" s="1"/>
  <c r="T5" i="10"/>
  <c r="U5" i="10" s="1"/>
  <c r="T13" i="10"/>
  <c r="U13" i="10" s="1"/>
  <c r="T77" i="10"/>
  <c r="U77" i="10" s="1"/>
  <c r="T78" i="10"/>
  <c r="U78" i="10" s="1"/>
  <c r="T104" i="10"/>
  <c r="U104" i="10" s="1"/>
  <c r="T103" i="10"/>
  <c r="U103" i="10" s="1"/>
  <c r="T115" i="10"/>
  <c r="U115" i="10" s="1"/>
  <c r="T134" i="10"/>
  <c r="U134" i="10" s="1"/>
  <c r="T135" i="10"/>
  <c r="U135" i="10" s="1"/>
  <c r="T173" i="10"/>
  <c r="U173" i="10" s="1"/>
  <c r="T182" i="10"/>
  <c r="U182" i="10" s="1"/>
  <c r="T189" i="10"/>
  <c r="U189" i="10" s="1"/>
  <c r="T185" i="10"/>
  <c r="U185" i="10" s="1"/>
  <c r="T233" i="10"/>
  <c r="U233" i="10" s="1"/>
  <c r="T250" i="10"/>
  <c r="U250" i="10" s="1"/>
  <c r="T249" i="10"/>
  <c r="U249" i="10" s="1"/>
  <c r="T258" i="10"/>
  <c r="U258" i="10" s="1"/>
  <c r="T268" i="10"/>
  <c r="U268" i="10" s="1"/>
  <c r="T295" i="10"/>
  <c r="U295" i="10" s="1"/>
  <c r="T316" i="10"/>
  <c r="U316" i="10" s="1"/>
  <c r="T330" i="10"/>
  <c r="U330" i="10" s="1"/>
  <c r="T336" i="10"/>
  <c r="U336" i="10" s="1"/>
  <c r="T345" i="10"/>
  <c r="U345" i="10" s="1"/>
  <c r="T359" i="10"/>
  <c r="U359" i="10" s="1"/>
  <c r="T368" i="10"/>
  <c r="U368" i="10" s="1"/>
  <c r="T380" i="10"/>
  <c r="U380" i="10" s="1"/>
  <c r="T646" i="10"/>
  <c r="U646" i="10" s="1"/>
  <c r="T25" i="10"/>
  <c r="U25" i="10" s="1"/>
  <c r="T218" i="10"/>
  <c r="U218" i="10" s="1"/>
  <c r="T312" i="10"/>
  <c r="U312" i="10" s="1"/>
  <c r="T181" i="10"/>
  <c r="U181" i="10" s="1"/>
  <c r="T335" i="10"/>
  <c r="U335" i="10" s="1"/>
  <c r="T20" i="10"/>
  <c r="U20" i="10" s="1"/>
  <c r="T39" i="10"/>
  <c r="U39" i="10" s="1"/>
  <c r="T49" i="10"/>
  <c r="U49" i="10" s="1"/>
  <c r="T48" i="10"/>
  <c r="U48" i="10" s="1"/>
  <c r="T60" i="10"/>
  <c r="U60" i="10" s="1"/>
  <c r="T70" i="10"/>
  <c r="U70" i="10" s="1"/>
  <c r="T96" i="10"/>
  <c r="U96" i="10" s="1"/>
  <c r="T126" i="10"/>
  <c r="U126" i="10" s="1"/>
  <c r="T154" i="10"/>
  <c r="U154" i="10" s="1"/>
  <c r="T155" i="10"/>
  <c r="U155" i="10" s="1"/>
  <c r="T164" i="10"/>
  <c r="U164" i="10" s="1"/>
  <c r="T174" i="10"/>
  <c r="U174" i="10" s="1"/>
  <c r="T213" i="10"/>
  <c r="U213" i="10" s="1"/>
  <c r="T214" i="10"/>
  <c r="U214" i="10" s="1"/>
  <c r="T224" i="10"/>
  <c r="U224" i="10" s="1"/>
  <c r="T234" i="10"/>
  <c r="U234" i="10" s="1"/>
  <c r="T241" i="10"/>
  <c r="U241" i="10" s="1"/>
  <c r="T278" i="10"/>
  <c r="U278" i="10" s="1"/>
  <c r="T279" i="10"/>
  <c r="U279" i="10" s="1"/>
  <c r="T298" i="10"/>
  <c r="U298" i="10" s="1"/>
  <c r="T315" i="10"/>
  <c r="U315" i="10" s="1"/>
  <c r="T351" i="10"/>
  <c r="U351" i="10" s="1"/>
  <c r="T354" i="10"/>
  <c r="U354" i="10" s="1"/>
  <c r="T366" i="10"/>
  <c r="U366" i="10" s="1"/>
  <c r="T382" i="10"/>
  <c r="U382" i="10" s="1"/>
  <c r="T403" i="10"/>
  <c r="U403" i="10" s="1"/>
  <c r="T423" i="10"/>
  <c r="U423" i="10" s="1"/>
  <c r="T459" i="10"/>
  <c r="U459" i="10" s="1"/>
  <c r="T92" i="10"/>
  <c r="U92" i="10" s="1"/>
  <c r="T169" i="10"/>
  <c r="U169" i="10" s="1"/>
  <c r="T246" i="10"/>
  <c r="U246" i="10" s="1"/>
  <c r="T321" i="10"/>
  <c r="U321" i="10" s="1"/>
  <c r="T356" i="10"/>
  <c r="U356" i="10" s="1"/>
  <c r="T75" i="10"/>
  <c r="U75" i="10" s="1"/>
  <c r="T365" i="10"/>
  <c r="U365" i="10" s="1"/>
  <c r="T86" i="10"/>
  <c r="U86" i="10" s="1"/>
  <c r="T152" i="10"/>
  <c r="U152" i="10" s="1"/>
  <c r="T367" i="10"/>
  <c r="U367" i="10" s="1"/>
  <c r="T456" i="10"/>
  <c r="U456" i="10" s="1"/>
  <c r="T30" i="10"/>
  <c r="T6" i="10"/>
  <c r="U6" i="10" s="1"/>
  <c r="T10" i="10"/>
  <c r="U10" i="10" s="1"/>
  <c r="T79" i="10"/>
  <c r="U79" i="10" s="1"/>
  <c r="T80" i="10"/>
  <c r="U80" i="10" s="1"/>
  <c r="T105" i="10"/>
  <c r="U105" i="10" s="1"/>
  <c r="T136" i="10"/>
  <c r="U136" i="10" s="1"/>
  <c r="T137" i="10"/>
  <c r="U137" i="10" s="1"/>
  <c r="T147" i="10"/>
  <c r="U147" i="10" s="1"/>
  <c r="T183" i="10"/>
  <c r="U183" i="10" s="1"/>
  <c r="T190" i="10"/>
  <c r="U190" i="10" s="1"/>
  <c r="T188" i="10"/>
  <c r="U188" i="10" s="1"/>
  <c r="T251" i="10"/>
  <c r="U251" i="10" s="1"/>
  <c r="T259" i="10"/>
  <c r="U259" i="10" s="1"/>
  <c r="T269" i="10"/>
  <c r="U269" i="10" s="1"/>
  <c r="T297" i="10"/>
  <c r="U297" i="10" s="1"/>
  <c r="T318" i="10"/>
  <c r="U318" i="10" s="1"/>
  <c r="T338" i="10"/>
  <c r="U338" i="10" s="1"/>
  <c r="T361" i="10"/>
  <c r="U361" i="10" s="1"/>
  <c r="T411" i="10"/>
  <c r="U411" i="10" s="1"/>
  <c r="T415" i="10"/>
  <c r="U415" i="10" s="1"/>
  <c r="T441" i="10"/>
  <c r="U441" i="10" s="1"/>
  <c r="T26" i="10"/>
  <c r="U26" i="10" s="1"/>
  <c r="T120" i="10"/>
  <c r="U120" i="10" s="1"/>
  <c r="T285" i="10"/>
  <c r="U285" i="10" s="1"/>
  <c r="T195" i="10"/>
  <c r="U195" i="10" s="1"/>
  <c r="T68" i="10"/>
  <c r="U68" i="10" s="1"/>
  <c r="T143" i="10"/>
  <c r="U143" i="10" s="1"/>
  <c r="T197" i="10"/>
  <c r="U197" i="10" s="1"/>
  <c r="T329" i="10"/>
  <c r="U329" i="10" s="1"/>
  <c r="T433" i="10"/>
  <c r="U433" i="10" s="1"/>
  <c r="T22" i="10"/>
  <c r="U22" i="10" s="1"/>
  <c r="T21" i="10"/>
  <c r="U21" i="10" s="1"/>
  <c r="T41" i="10"/>
  <c r="U41" i="10" s="1"/>
  <c r="T50" i="10"/>
  <c r="U50" i="10" s="1"/>
  <c r="T61" i="10"/>
  <c r="U61" i="10" s="1"/>
  <c r="T62" i="10"/>
  <c r="U62" i="10" s="1"/>
  <c r="T90" i="10"/>
  <c r="U90" i="10" s="1"/>
  <c r="T97" i="10"/>
  <c r="U97" i="10" s="1"/>
  <c r="T116" i="10"/>
  <c r="U116" i="10" s="1"/>
  <c r="T117" i="10"/>
  <c r="U117" i="10" s="1"/>
  <c r="T156" i="10"/>
  <c r="U156" i="10" s="1"/>
  <c r="T157" i="10"/>
  <c r="U157" i="10" s="1"/>
  <c r="T165" i="10"/>
  <c r="U165" i="10" s="1"/>
  <c r="T175" i="10"/>
  <c r="U175" i="10" s="1"/>
  <c r="T203" i="10"/>
  <c r="U203" i="10" s="1"/>
  <c r="T206" i="10"/>
  <c r="U206" i="10" s="1"/>
  <c r="T215" i="10"/>
  <c r="U215" i="10" s="1"/>
  <c r="T216" i="10"/>
  <c r="U216" i="10" s="1"/>
  <c r="T225" i="10"/>
  <c r="U225" i="10" s="1"/>
  <c r="T235" i="10"/>
  <c r="U235" i="10" s="1"/>
  <c r="T242" i="10"/>
  <c r="U242" i="10" s="1"/>
  <c r="T280" i="10"/>
  <c r="U280" i="10" s="1"/>
  <c r="T281" i="10"/>
  <c r="U281" i="10" s="1"/>
  <c r="T291" i="10"/>
  <c r="U291" i="10" s="1"/>
  <c r="T317" i="10"/>
  <c r="U317" i="10" s="1"/>
  <c r="T331" i="10"/>
  <c r="U331" i="10" s="1"/>
  <c r="T334" i="10"/>
  <c r="U334" i="10" s="1"/>
  <c r="T371" i="10"/>
  <c r="U371" i="10" s="1"/>
  <c r="T381" i="10"/>
  <c r="U381" i="10" s="1"/>
  <c r="T384" i="10"/>
  <c r="U384" i="10" s="1"/>
  <c r="T427" i="10"/>
  <c r="U427" i="10" s="1"/>
  <c r="T480" i="10"/>
  <c r="U480" i="10" s="1"/>
  <c r="T626" i="10"/>
  <c r="T40" i="10"/>
  <c r="U40" i="10" s="1"/>
  <c r="T100" i="10"/>
  <c r="U100" i="10" s="1"/>
  <c r="T229" i="10"/>
  <c r="U229" i="10" s="1"/>
  <c r="T430" i="10"/>
  <c r="U430" i="10" s="1"/>
  <c r="T264" i="10"/>
  <c r="U264" i="10" s="1"/>
  <c r="T387" i="10"/>
  <c r="U387" i="10" s="1"/>
  <c r="T379" i="10"/>
  <c r="U379" i="10" s="1"/>
  <c r="T14" i="10"/>
  <c r="U14" i="10" s="1"/>
  <c r="T81" i="10"/>
  <c r="U81" i="10" s="1"/>
  <c r="T82" i="10"/>
  <c r="U82" i="10" s="1"/>
  <c r="T107" i="10"/>
  <c r="U107" i="10" s="1"/>
  <c r="T138" i="10"/>
  <c r="U138" i="10" s="1"/>
  <c r="T139" i="10"/>
  <c r="U139" i="10" s="1"/>
  <c r="T148" i="10"/>
  <c r="U148" i="10" s="1"/>
  <c r="T184" i="10"/>
  <c r="U184" i="10" s="1"/>
  <c r="T192" i="10"/>
  <c r="U192" i="10" s="1"/>
  <c r="T191" i="10"/>
  <c r="U191" i="10" s="1"/>
  <c r="T243" i="10"/>
  <c r="U243" i="10" s="1"/>
  <c r="T261" i="10"/>
  <c r="U261" i="10" s="1"/>
  <c r="T260" i="10"/>
  <c r="U260" i="10" s="1"/>
  <c r="T300" i="10"/>
  <c r="U300" i="10" s="1"/>
  <c r="T299" i="10"/>
  <c r="U299" i="10" s="1"/>
  <c r="T320" i="10"/>
  <c r="U320" i="10" s="1"/>
  <c r="T339" i="10"/>
  <c r="U339" i="10" s="1"/>
  <c r="T352" i="10"/>
  <c r="U352" i="10" s="1"/>
  <c r="T362" i="10"/>
  <c r="U362" i="10" s="1"/>
  <c r="T412" i="10"/>
  <c r="U412" i="10" s="1"/>
  <c r="T416" i="10"/>
  <c r="U416" i="10" s="1"/>
  <c r="T490" i="10"/>
  <c r="U490" i="10" s="1"/>
  <c r="T17" i="10"/>
  <c r="U17" i="10" s="1"/>
  <c r="T84" i="10"/>
  <c r="U84" i="10" s="1"/>
  <c r="T159" i="10"/>
  <c r="U159" i="10" s="1"/>
  <c r="T208" i="10"/>
  <c r="U208" i="10" s="1"/>
  <c r="T333" i="10"/>
  <c r="U333" i="10" s="1"/>
  <c r="T414" i="10"/>
  <c r="U414" i="10" s="1"/>
  <c r="T113" i="10"/>
  <c r="U113" i="10" s="1"/>
  <c r="T150" i="10"/>
  <c r="U150" i="10" s="1"/>
  <c r="T303" i="10"/>
  <c r="U303" i="10" s="1"/>
  <c r="T102" i="10"/>
  <c r="U102" i="10" s="1"/>
  <c r="T171" i="10"/>
  <c r="U171" i="10" s="1"/>
  <c r="T304" i="10"/>
  <c r="U304" i="10" s="1"/>
  <c r="T420" i="10"/>
  <c r="U420" i="10" s="1"/>
  <c r="T7" i="10"/>
  <c r="U7" i="10" s="1"/>
  <c r="T11" i="10"/>
  <c r="U11" i="10" s="1"/>
  <c r="T24" i="10"/>
  <c r="U24" i="10" s="1"/>
  <c r="T23" i="10"/>
  <c r="U23" i="10" s="1"/>
  <c r="T35" i="10"/>
  <c r="U35" i="10" s="1"/>
  <c r="T42" i="10"/>
  <c r="U42" i="10" s="1"/>
  <c r="T52" i="10"/>
  <c r="U52" i="10" s="1"/>
  <c r="T63" i="10"/>
  <c r="U63" i="10" s="1"/>
  <c r="T91" i="10"/>
  <c r="U91" i="10" s="1"/>
  <c r="T99" i="10"/>
  <c r="U99" i="10" s="1"/>
  <c r="T118" i="10"/>
  <c r="U118" i="10" s="1"/>
  <c r="T119" i="10"/>
  <c r="U119" i="10" s="1"/>
  <c r="T158" i="10"/>
  <c r="U158" i="10" s="1"/>
  <c r="T166" i="10"/>
  <c r="U166" i="10" s="1"/>
  <c r="T167" i="10"/>
  <c r="U167" i="10" s="1"/>
  <c r="T204" i="10"/>
  <c r="U204" i="10" s="1"/>
  <c r="T207" i="10"/>
  <c r="U207" i="10" s="1"/>
  <c r="T217" i="10"/>
  <c r="U217" i="10" s="1"/>
  <c r="T226" i="10"/>
  <c r="U226" i="10" s="1"/>
  <c r="T227" i="10"/>
  <c r="U227" i="10" s="1"/>
  <c r="T244" i="10"/>
  <c r="U244" i="10" s="1"/>
  <c r="T282" i="10"/>
  <c r="U282" i="10" s="1"/>
  <c r="T283" i="10"/>
  <c r="U283" i="10" s="1"/>
  <c r="T292" i="10"/>
  <c r="U292" i="10" s="1"/>
  <c r="T319" i="10"/>
  <c r="U319" i="10" s="1"/>
  <c r="T332" i="10"/>
  <c r="U332" i="10" s="1"/>
  <c r="T372" i="10"/>
  <c r="U372" i="10" s="1"/>
  <c r="T428" i="10"/>
  <c r="U428" i="10" s="1"/>
  <c r="T429" i="10"/>
  <c r="U429" i="10" s="1"/>
  <c r="U2" i="11"/>
  <c r="V2" i="12"/>
  <c r="U2" i="12"/>
  <c r="O4" i="11"/>
  <c r="T3" i="11"/>
  <c r="V123" i="10"/>
  <c r="T358" i="10"/>
  <c r="U358" i="10" s="1"/>
  <c r="T374" i="10"/>
  <c r="U374" i="10" s="1"/>
  <c r="T413" i="10"/>
  <c r="U413" i="10" s="1"/>
  <c r="T422" i="10"/>
  <c r="U422" i="10" s="1"/>
  <c r="T447" i="10"/>
  <c r="U447" i="10" s="1"/>
  <c r="T453" i="10"/>
  <c r="U453" i="10" s="1"/>
  <c r="T473" i="10"/>
  <c r="U473" i="10" s="1"/>
  <c r="T444" i="10"/>
  <c r="U444" i="10" s="1"/>
  <c r="T454" i="10"/>
  <c r="U454" i="10" s="1"/>
  <c r="T463" i="10"/>
  <c r="U463" i="10" s="1"/>
  <c r="T462" i="10"/>
  <c r="U462" i="10" s="1"/>
  <c r="T600" i="10"/>
  <c r="U600" i="10" s="1"/>
  <c r="T537" i="10"/>
  <c r="U537" i="10" s="1"/>
  <c r="T383" i="10"/>
  <c r="U383" i="10" s="1"/>
  <c r="T421" i="10"/>
  <c r="U421" i="10" s="1"/>
  <c r="T446" i="10"/>
  <c r="U446" i="10" s="1"/>
  <c r="T464" i="10"/>
  <c r="U464" i="10" s="1"/>
  <c r="T476" i="10"/>
  <c r="U476" i="10" s="1"/>
  <c r="T477" i="10"/>
  <c r="U477" i="10" s="1"/>
  <c r="T324" i="10"/>
  <c r="U324" i="10" s="1"/>
  <c r="T343" i="10"/>
  <c r="U343" i="10" s="1"/>
  <c r="T337" i="10"/>
  <c r="U337" i="10" s="1"/>
  <c r="T355" i="10"/>
  <c r="U355" i="10" s="1"/>
  <c r="T370" i="10"/>
  <c r="U370" i="10" s="1"/>
  <c r="T386" i="10"/>
  <c r="U386" i="10" s="1"/>
  <c r="T394" i="10"/>
  <c r="U394" i="10" s="1"/>
  <c r="T417" i="10"/>
  <c r="U417" i="10" s="1"/>
  <c r="T426" i="10"/>
  <c r="U426" i="10" s="1"/>
  <c r="T439" i="10"/>
  <c r="U439" i="10" s="1"/>
  <c r="T405" i="10"/>
  <c r="U405" i="10" s="1"/>
  <c r="T404" i="10"/>
  <c r="U404" i="10" s="1"/>
  <c r="T424" i="10"/>
  <c r="U424" i="10" s="1"/>
  <c r="T448" i="10"/>
  <c r="U448" i="10" s="1"/>
  <c r="T457" i="10"/>
  <c r="U457" i="10" s="1"/>
  <c r="T478" i="10"/>
  <c r="U478" i="10" s="1"/>
  <c r="T479" i="10"/>
  <c r="U479" i="10" s="1"/>
  <c r="T528" i="10"/>
  <c r="U528" i="10" s="1"/>
  <c r="T431" i="10"/>
  <c r="U431" i="10" s="1"/>
  <c r="T442" i="10"/>
  <c r="U442" i="10" s="1"/>
  <c r="T461" i="10"/>
  <c r="U461" i="10" s="1"/>
  <c r="T458" i="10"/>
  <c r="U458" i="10" s="1"/>
  <c r="V354" i="10"/>
  <c r="V74" i="10"/>
  <c r="T550" i="10"/>
  <c r="U550" i="10" s="1"/>
  <c r="T610" i="10"/>
  <c r="U610" i="10" s="1"/>
  <c r="T449" i="10"/>
  <c r="U449" i="10" s="1"/>
  <c r="T451" i="10"/>
  <c r="U451" i="10" s="1"/>
  <c r="T466" i="10"/>
  <c r="U466" i="10" s="1"/>
  <c r="T565" i="10"/>
  <c r="U565" i="10" s="1"/>
  <c r="T521" i="10"/>
  <c r="U521" i="10" s="1"/>
  <c r="T549" i="10"/>
  <c r="U549" i="10" s="1"/>
  <c r="T495" i="10"/>
  <c r="U495" i="10" s="1"/>
  <c r="T620" i="10"/>
  <c r="U620" i="10" s="1"/>
  <c r="V143" i="10"/>
  <c r="V117" i="10"/>
  <c r="V126" i="10"/>
  <c r="V261" i="10"/>
  <c r="V413" i="10"/>
  <c r="V249" i="10"/>
  <c r="V332" i="10"/>
  <c r="V431" i="10"/>
  <c r="V439" i="10"/>
  <c r="V446" i="10"/>
  <c r="V550" i="10"/>
  <c r="V281" i="10"/>
  <c r="V415" i="10"/>
  <c r="V242" i="10"/>
  <c r="V333" i="10"/>
  <c r="V423" i="10"/>
  <c r="V433" i="10"/>
  <c r="V189" i="10"/>
  <c r="V23" i="10"/>
  <c r="V121" i="10"/>
  <c r="V484" i="10"/>
  <c r="V267" i="10"/>
  <c r="V425" i="10"/>
  <c r="V441" i="10"/>
  <c r="V52" i="10"/>
  <c r="V453" i="10"/>
  <c r="V475" i="10"/>
  <c r="V63" i="10"/>
  <c r="V293" i="10"/>
  <c r="V344" i="10"/>
  <c r="V442" i="10"/>
  <c r="V562" i="10"/>
  <c r="V18" i="10"/>
  <c r="V172" i="10"/>
  <c r="V412" i="10"/>
  <c r="V428" i="10"/>
  <c r="V84" i="10"/>
  <c r="V277" i="10"/>
  <c r="V175" i="10"/>
  <c r="T373" i="10"/>
  <c r="U373" i="10" s="1"/>
  <c r="T399" i="10"/>
  <c r="U399" i="10" s="1"/>
  <c r="T407" i="10"/>
  <c r="U407" i="10" s="1"/>
  <c r="T418" i="10"/>
  <c r="U418" i="10" s="1"/>
  <c r="T445" i="10"/>
  <c r="U445" i="10" s="1"/>
  <c r="T460" i="10"/>
  <c r="U460" i="10" s="1"/>
  <c r="T493" i="10"/>
  <c r="U493" i="10" s="1"/>
  <c r="T560" i="10"/>
  <c r="U560" i="10" s="1"/>
  <c r="T570" i="10"/>
  <c r="U570" i="10" s="1"/>
  <c r="T576" i="10"/>
  <c r="U576" i="10" s="1"/>
  <c r="T585" i="10"/>
  <c r="U585" i="10" s="1"/>
  <c r="T594" i="10"/>
  <c r="U594" i="10" s="1"/>
  <c r="T603" i="10"/>
  <c r="U603" i="10" s="1"/>
  <c r="T642" i="10"/>
  <c r="U642" i="10" s="1"/>
  <c r="T501" i="10"/>
  <c r="U501" i="10" s="1"/>
  <c r="T494" i="10"/>
  <c r="U494" i="10" s="1"/>
  <c r="T511" i="10"/>
  <c r="U511" i="10" s="1"/>
  <c r="T540" i="10"/>
  <c r="U540" i="10" s="1"/>
  <c r="V351" i="10"/>
  <c r="T499" i="10"/>
  <c r="U499" i="10" s="1"/>
  <c r="T520" i="10"/>
  <c r="U520" i="10" s="1"/>
  <c r="T578" i="10"/>
  <c r="U578" i="10" s="1"/>
  <c r="T606" i="10"/>
  <c r="U606" i="10" s="1"/>
  <c r="T622" i="10"/>
  <c r="U622" i="10" s="1"/>
  <c r="T636" i="10"/>
  <c r="U636" i="10" s="1"/>
  <c r="V152" i="10"/>
  <c r="T369" i="10"/>
  <c r="U369" i="10" s="1"/>
  <c r="T378" i="10"/>
  <c r="U378" i="10" s="1"/>
  <c r="T390" i="10"/>
  <c r="U390" i="10" s="1"/>
  <c r="T395" i="10"/>
  <c r="U395" i="10" s="1"/>
  <c r="T425" i="10"/>
  <c r="U425" i="10" s="1"/>
  <c r="T440" i="10"/>
  <c r="U440" i="10" s="1"/>
  <c r="T452" i="10"/>
  <c r="U452" i="10" s="1"/>
  <c r="T455" i="10"/>
  <c r="U455" i="10" s="1"/>
  <c r="T491" i="10"/>
  <c r="U491" i="10" s="1"/>
  <c r="T510" i="10"/>
  <c r="U510" i="10" s="1"/>
  <c r="T533" i="10"/>
  <c r="U533" i="10" s="1"/>
  <c r="T562" i="10"/>
  <c r="U562" i="10" s="1"/>
  <c r="T475" i="10"/>
  <c r="U475" i="10" s="1"/>
  <c r="T502" i="10"/>
  <c r="U502" i="10" s="1"/>
  <c r="T500" i="10"/>
  <c r="U500" i="10" s="1"/>
  <c r="T638" i="10"/>
  <c r="U638" i="10" s="1"/>
  <c r="T657" i="10"/>
  <c r="U657" i="10" s="1"/>
  <c r="T615" i="10"/>
  <c r="U615" i="10" s="1"/>
  <c r="V317" i="10"/>
  <c r="T474" i="10"/>
  <c r="U474" i="10" s="1"/>
  <c r="T482" i="10"/>
  <c r="U482" i="10" s="1"/>
  <c r="T492" i="10"/>
  <c r="U492" i="10" s="1"/>
  <c r="T566" i="10"/>
  <c r="U566" i="10" s="1"/>
  <c r="T582" i="10"/>
  <c r="U582" i="10" s="1"/>
  <c r="T631" i="10"/>
  <c r="U631" i="10" s="1"/>
  <c r="T651" i="10"/>
  <c r="U651" i="10" s="1"/>
  <c r="T471" i="10"/>
  <c r="U471" i="10" s="1"/>
  <c r="T516" i="10"/>
  <c r="U516" i="10" s="1"/>
  <c r="T524" i="10"/>
  <c r="U524" i="10" s="1"/>
  <c r="T538" i="10"/>
  <c r="U538" i="10" s="1"/>
  <c r="T544" i="10"/>
  <c r="U544" i="10" s="1"/>
  <c r="V86" i="10"/>
  <c r="V42" i="10"/>
  <c r="V43" i="10"/>
  <c r="V81" i="10"/>
  <c r="V96" i="10"/>
  <c r="V101" i="10"/>
  <c r="V124" i="10"/>
  <c r="V119" i="10"/>
  <c r="V137" i="10"/>
  <c r="V158" i="10"/>
  <c r="V181" i="10"/>
  <c r="V20" i="10"/>
  <c r="V67" i="10"/>
  <c r="U67" i="10"/>
  <c r="V91" i="10"/>
  <c r="V104" i="10"/>
  <c r="V150" i="10"/>
  <c r="V157" i="10"/>
  <c r="V168" i="10"/>
  <c r="V36" i="10"/>
  <c r="V50" i="10"/>
  <c r="V64" i="10"/>
  <c r="V76" i="10"/>
  <c r="U76" i="10"/>
  <c r="V97" i="10"/>
  <c r="V139" i="10"/>
  <c r="V167" i="10"/>
  <c r="V182" i="10"/>
  <c r="V187" i="10"/>
  <c r="V194" i="10"/>
  <c r="V29" i="10"/>
  <c r="V83" i="10"/>
  <c r="V105" i="10"/>
  <c r="V134" i="10"/>
  <c r="V170" i="10"/>
  <c r="U47" i="10"/>
  <c r="V47" i="10"/>
  <c r="V138" i="10"/>
  <c r="V17" i="10"/>
  <c r="V22" i="10"/>
  <c r="V38" i="10"/>
  <c r="V46" i="10"/>
  <c r="V61" i="10"/>
  <c r="V103" i="10"/>
  <c r="V142" i="10"/>
  <c r="V147" i="10"/>
  <c r="V25" i="10"/>
  <c r="V69" i="10"/>
  <c r="V66" i="10"/>
  <c r="V92" i="10"/>
  <c r="V99" i="10"/>
  <c r="V85" i="10"/>
  <c r="V107" i="10"/>
  <c r="V113" i="10"/>
  <c r="V136" i="10"/>
  <c r="V24" i="10"/>
  <c r="V30" i="10"/>
  <c r="U30" i="10"/>
  <c r="V35" i="10"/>
  <c r="V58" i="10"/>
  <c r="V93" i="10"/>
  <c r="V118" i="10"/>
  <c r="V148" i="10"/>
  <c r="V151" i="10"/>
  <c r="V44" i="10"/>
  <c r="V45" i="10"/>
  <c r="V77" i="10"/>
  <c r="V82" i="10"/>
  <c r="V169" i="10"/>
  <c r="V27" i="10"/>
  <c r="V68" i="10"/>
  <c r="V95" i="10"/>
  <c r="V165" i="10"/>
  <c r="V41" i="10"/>
  <c r="V40" i="10"/>
  <c r="V59" i="10"/>
  <c r="V94" i="10"/>
  <c r="V98" i="10"/>
  <c r="V26" i="10"/>
  <c r="V132" i="10"/>
  <c r="V120" i="10"/>
  <c r="V21" i="10"/>
  <c r="V19" i="10"/>
  <c r="V65" i="10"/>
  <c r="V122" i="10"/>
  <c r="V156" i="10"/>
  <c r="V62" i="10"/>
  <c r="V75" i="10"/>
  <c r="V78" i="10"/>
  <c r="V155" i="10"/>
  <c r="V115" i="10"/>
  <c r="V180" i="10"/>
  <c r="V188" i="10"/>
  <c r="V212" i="10"/>
  <c r="V225" i="10"/>
  <c r="V232" i="10"/>
  <c r="V244" i="10"/>
  <c r="V373" i="10"/>
  <c r="V205" i="10"/>
  <c r="V207" i="10"/>
  <c r="V213" i="10"/>
  <c r="V229" i="10"/>
  <c r="V318" i="10"/>
  <c r="V389" i="10"/>
  <c r="V141" i="10"/>
  <c r="V192" i="10"/>
  <c r="V166" i="10"/>
  <c r="V195" i="10"/>
  <c r="V214" i="10"/>
  <c r="V294" i="10"/>
  <c r="V314" i="10"/>
  <c r="V353" i="10"/>
  <c r="V394" i="10"/>
  <c r="V282" i="10"/>
  <c r="V215" i="10"/>
  <c r="V246" i="10"/>
  <c r="V359" i="10"/>
  <c r="V370" i="10"/>
  <c r="V208" i="10"/>
  <c r="V226" i="10"/>
  <c r="V283" i="10"/>
  <c r="V116" i="10"/>
  <c r="V133" i="10"/>
  <c r="V153" i="10"/>
  <c r="V193" i="10"/>
  <c r="V231" i="10"/>
  <c r="V301" i="10"/>
  <c r="V355" i="10"/>
  <c r="V403" i="10"/>
  <c r="V131" i="10"/>
  <c r="V159" i="10"/>
  <c r="V185" i="10"/>
  <c r="V163" i="10"/>
  <c r="V186" i="10"/>
  <c r="V197" i="10"/>
  <c r="V217" i="10"/>
  <c r="V223" i="10"/>
  <c r="V248" i="10"/>
  <c r="V369" i="10"/>
  <c r="V395" i="10"/>
  <c r="V190" i="10"/>
  <c r="V209" i="10"/>
  <c r="V235" i="10"/>
  <c r="V383" i="10"/>
  <c r="V218" i="10"/>
  <c r="V298" i="10"/>
  <c r="V356" i="10"/>
  <c r="V324" i="10"/>
  <c r="V385" i="10"/>
  <c r="V203" i="10"/>
  <c r="V210" i="10"/>
  <c r="V312" i="10"/>
  <c r="V397" i="10"/>
  <c r="V140" i="10"/>
  <c r="V230" i="10"/>
  <c r="V328" i="10"/>
  <c r="V363" i="10"/>
  <c r="V384" i="10"/>
  <c r="V149" i="10"/>
  <c r="V251" i="10"/>
  <c r="V100" i="10"/>
  <c r="V204" i="10"/>
  <c r="V206" i="10"/>
  <c r="V297" i="10"/>
  <c r="V243" i="10"/>
  <c r="V268" i="10"/>
  <c r="V280" i="10"/>
  <c r="V329" i="10"/>
  <c r="V454" i="10"/>
  <c r="V478" i="10"/>
  <c r="V479" i="10"/>
  <c r="V224" i="10"/>
  <c r="V227" i="10"/>
  <c r="V366" i="10"/>
  <c r="V379" i="10"/>
  <c r="V386" i="10"/>
  <c r="V396" i="10"/>
  <c r="V404" i="10"/>
  <c r="V269" i="10"/>
  <c r="V296" i="10"/>
  <c r="V367" i="10"/>
  <c r="V374" i="10"/>
  <c r="V419" i="10"/>
  <c r="V467" i="10"/>
  <c r="V481" i="10"/>
  <c r="V264" i="10"/>
  <c r="V340" i="10"/>
  <c r="V352" i="10"/>
  <c r="V371" i="10"/>
  <c r="V427" i="10"/>
  <c r="V461" i="10"/>
  <c r="V462" i="10"/>
  <c r="V211" i="10"/>
  <c r="V216" i="10"/>
  <c r="V228" i="10"/>
  <c r="V234" i="10"/>
  <c r="V287" i="10"/>
  <c r="V313" i="10"/>
  <c r="V334" i="10"/>
  <c r="V362" i="10"/>
  <c r="V380" i="10"/>
  <c r="V390" i="10"/>
  <c r="V388" i="10"/>
  <c r="V405" i="10"/>
  <c r="U245" i="10"/>
  <c r="V266" i="10"/>
  <c r="V372" i="10"/>
  <c r="V420" i="10"/>
  <c r="V500" i="10"/>
  <c r="V303" i="10"/>
  <c r="V368" i="10"/>
  <c r="V382" i="10"/>
  <c r="V414" i="10"/>
  <c r="V463" i="10"/>
  <c r="V257" i="10"/>
  <c r="V285" i="10"/>
  <c r="V364" i="10"/>
  <c r="V387" i="10"/>
  <c r="V399" i="10"/>
  <c r="V429" i="10"/>
  <c r="V319" i="10"/>
  <c r="V339" i="10"/>
  <c r="V342" i="10"/>
  <c r="V381" i="10"/>
  <c r="V421" i="10"/>
  <c r="V457" i="10"/>
  <c r="V458" i="10"/>
  <c r="V275" i="10"/>
  <c r="V299" i="10"/>
  <c r="V337" i="10"/>
  <c r="V378" i="10"/>
  <c r="V401" i="10"/>
  <c r="V426" i="10"/>
  <c r="V477" i="10"/>
  <c r="V263" i="10"/>
  <c r="U263" i="10"/>
  <c r="V278" i="10"/>
  <c r="V361" i="10"/>
  <c r="V471" i="10"/>
  <c r="V291" i="10"/>
  <c r="V316" i="10"/>
  <c r="V341" i="10"/>
  <c r="V365" i="10"/>
  <c r="V418" i="10"/>
  <c r="V416" i="10"/>
  <c r="V492" i="10"/>
  <c r="V511" i="10"/>
  <c r="V539" i="10"/>
  <c r="V586" i="10"/>
  <c r="V604" i="10"/>
  <c r="V635" i="10"/>
  <c r="V642" i="10"/>
  <c r="V443" i="10"/>
  <c r="V480" i="10"/>
  <c r="V515" i="10"/>
  <c r="V553" i="10"/>
  <c r="V569" i="10"/>
  <c r="V612" i="10"/>
  <c r="V466" i="10"/>
  <c r="V505" i="10"/>
  <c r="V510" i="10"/>
  <c r="V520" i="10"/>
  <c r="V540" i="10"/>
  <c r="V554" i="10"/>
  <c r="V648" i="10"/>
  <c r="V452" i="10"/>
  <c r="V460" i="10"/>
  <c r="V578" i="10"/>
  <c r="V606" i="10"/>
  <c r="V622" i="10"/>
  <c r="V636" i="10"/>
  <c r="V493" i="10"/>
  <c r="V512" i="10"/>
  <c r="V533" i="10"/>
  <c r="V556" i="10"/>
  <c r="V572" i="10"/>
  <c r="V588" i="10"/>
  <c r="V596" i="10"/>
  <c r="V417" i="10"/>
  <c r="V445" i="10"/>
  <c r="V474" i="10"/>
  <c r="V490" i="10"/>
  <c r="V495" i="10"/>
  <c r="V476" i="10"/>
  <c r="V496" i="10"/>
  <c r="V494" i="10"/>
  <c r="V521" i="10"/>
  <c r="V528" i="10"/>
  <c r="V534" i="10"/>
  <c r="V581" i="10"/>
  <c r="V582" i="10"/>
  <c r="V599" i="10"/>
  <c r="V616" i="10"/>
  <c r="V631" i="10"/>
  <c r="V422" i="10"/>
  <c r="V549" i="10"/>
  <c r="V592" i="10"/>
  <c r="V600" i="10"/>
  <c r="V448" i="10"/>
  <c r="V447" i="10"/>
  <c r="V456" i="10"/>
  <c r="V491" i="10"/>
  <c r="V516" i="10"/>
  <c r="V524" i="10"/>
  <c r="V537" i="10"/>
  <c r="V565" i="10"/>
  <c r="V626" i="10"/>
  <c r="U626" i="10"/>
  <c r="V646" i="10"/>
  <c r="V502" i="10"/>
  <c r="V497" i="10"/>
  <c r="V529" i="10"/>
  <c r="V538" i="10"/>
  <c r="V459" i="10"/>
  <c r="V501" i="10"/>
  <c r="V585" i="10"/>
  <c r="V594" i="10"/>
  <c r="V603" i="10"/>
  <c r="V619" i="10"/>
  <c r="V499" i="10"/>
  <c r="V577" i="10"/>
  <c r="V548" i="10"/>
  <c r="V564" i="10"/>
  <c r="V618" i="10"/>
  <c r="V638" i="10"/>
  <c r="V649" i="10"/>
  <c r="V545" i="10"/>
  <c r="V561" i="10"/>
  <c r="V621" i="10"/>
  <c r="V514" i="10"/>
  <c r="V536" i="10"/>
  <c r="V613" i="10"/>
  <c r="V644" i="10"/>
  <c r="V650" i="10"/>
  <c r="V620" i="10"/>
  <c r="V657" i="10"/>
  <c r="V601" i="10"/>
  <c r="V645" i="10"/>
  <c r="V522" i="10"/>
  <c r="V568" i="10"/>
  <c r="V605" i="10"/>
  <c r="V615" i="10"/>
  <c r="V651" i="10"/>
  <c r="V656" i="10"/>
  <c r="U656" i="10"/>
  <c r="V519" i="10"/>
  <c r="V547" i="10"/>
  <c r="V598" i="10"/>
  <c r="V610" i="10"/>
  <c r="V632" i="10"/>
  <c r="V535" i="10"/>
  <c r="V555" i="10"/>
  <c r="V571" i="10"/>
  <c r="V593" i="10"/>
  <c r="V544" i="10"/>
  <c r="V576" i="10"/>
  <c r="V628" i="10"/>
  <c r="V634" i="10"/>
  <c r="V660" i="10"/>
  <c r="O668" i="10"/>
  <c r="V532" i="10"/>
  <c r="V580" i="10"/>
  <c r="V637" i="10"/>
  <c r="V531" i="10"/>
  <c r="V583" i="10"/>
  <c r="V629" i="10"/>
  <c r="V654" i="10"/>
  <c r="T496" i="10"/>
  <c r="T513" i="10"/>
  <c r="U513" i="10" s="1"/>
  <c r="T517" i="10"/>
  <c r="U517" i="10" s="1"/>
  <c r="T530" i="10"/>
  <c r="U530" i="10" s="1"/>
  <c r="T534" i="10"/>
  <c r="U534" i="10" s="1"/>
  <c r="T546" i="10"/>
  <c r="U546" i="10" s="1"/>
  <c r="T556" i="10"/>
  <c r="U556" i="10" s="1"/>
  <c r="V567" i="10"/>
  <c r="V579" i="10"/>
  <c r="V587" i="10"/>
  <c r="V584" i="10"/>
  <c r="V595" i="10"/>
  <c r="V602" i="10"/>
  <c r="V597" i="10"/>
  <c r="V611" i="10"/>
  <c r="V617" i="10"/>
  <c r="V614" i="10"/>
  <c r="V627" i="10"/>
  <c r="V633" i="10"/>
  <c r="V630" i="10"/>
  <c r="V643" i="10"/>
  <c r="V647" i="10"/>
  <c r="V653" i="10"/>
  <c r="V659" i="10"/>
  <c r="V652" i="10"/>
  <c r="T505" i="10"/>
  <c r="U505" i="10" s="1"/>
  <c r="T553" i="10"/>
  <c r="U553" i="10" s="1"/>
  <c r="T554" i="10"/>
  <c r="U554" i="10" s="1"/>
  <c r="T569" i="10"/>
  <c r="U569" i="10" s="1"/>
  <c r="T581" i="10"/>
  <c r="U581" i="10" s="1"/>
  <c r="T588" i="10"/>
  <c r="U588" i="10" s="1"/>
  <c r="T586" i="10"/>
  <c r="U586" i="10" s="1"/>
  <c r="T592" i="10"/>
  <c r="U592" i="10" s="1"/>
  <c r="T596" i="10"/>
  <c r="U596" i="10" s="1"/>
  <c r="T604" i="10"/>
  <c r="U604" i="10" s="1"/>
  <c r="T599" i="10"/>
  <c r="U599" i="10" s="1"/>
  <c r="T612" i="10"/>
  <c r="U612" i="10" s="1"/>
  <c r="T619" i="10"/>
  <c r="U619" i="10" s="1"/>
  <c r="T616" i="10"/>
  <c r="U616" i="10" s="1"/>
  <c r="T628" i="10"/>
  <c r="U628" i="10" s="1"/>
  <c r="T635" i="10"/>
  <c r="U635" i="10" s="1"/>
  <c r="T632" i="10"/>
  <c r="U632" i="10" s="1"/>
  <c r="T644" i="10"/>
  <c r="U644" i="10" s="1"/>
  <c r="T649" i="10"/>
  <c r="U649" i="10" s="1"/>
  <c r="T654" i="10"/>
  <c r="U654" i="10" s="1"/>
  <c r="T660" i="10"/>
  <c r="U660" i="10" s="1"/>
  <c r="V563" i="10"/>
  <c r="V655" i="10"/>
  <c r="V662" i="10"/>
  <c r="V658" i="10"/>
  <c r="T504" i="10"/>
  <c r="U504" i="10" s="1"/>
  <c r="T498" i="10"/>
  <c r="U498" i="10" s="1"/>
  <c r="T503" i="10"/>
  <c r="U503" i="10" s="1"/>
  <c r="T497" i="10"/>
  <c r="U497" i="10" s="1"/>
  <c r="T506" i="10"/>
  <c r="U506" i="10" s="1"/>
  <c r="T658" i="10"/>
  <c r="U658" i="10" s="1"/>
  <c r="T652" i="10"/>
  <c r="U652" i="10" s="1"/>
  <c r="T662" i="10"/>
  <c r="U662" i="10" s="1"/>
  <c r="T659" i="10"/>
  <c r="U659" i="10" s="1"/>
  <c r="T655" i="10"/>
  <c r="U655" i="10" s="1"/>
  <c r="T653" i="10"/>
  <c r="U653" i="10" s="1"/>
  <c r="T650" i="10"/>
  <c r="U650" i="10" s="1"/>
  <c r="T647" i="10"/>
  <c r="U647" i="10" s="1"/>
  <c r="T645" i="10"/>
  <c r="U645" i="10" s="1"/>
  <c r="T643" i="10"/>
  <c r="U643" i="10" s="1"/>
  <c r="T634" i="10"/>
  <c r="U634" i="10" s="1"/>
  <c r="T630" i="10"/>
  <c r="U630" i="10" s="1"/>
  <c r="T637" i="10"/>
  <c r="U637" i="10" s="1"/>
  <c r="T633" i="10"/>
  <c r="U633" i="10" s="1"/>
  <c r="T629" i="10"/>
  <c r="U629" i="10" s="1"/>
  <c r="T627" i="10"/>
  <c r="U627" i="10" s="1"/>
  <c r="T618" i="10"/>
  <c r="U618" i="10" s="1"/>
  <c r="T614" i="10"/>
  <c r="U614" i="10" s="1"/>
  <c r="T621" i="10"/>
  <c r="U621" i="10" s="1"/>
  <c r="T617" i="10"/>
  <c r="U617" i="10" s="1"/>
  <c r="T613" i="10"/>
  <c r="U613" i="10" s="1"/>
  <c r="T611" i="10"/>
  <c r="U611" i="10" s="1"/>
  <c r="T601" i="10"/>
  <c r="U601" i="10" s="1"/>
  <c r="T597" i="10"/>
  <c r="U597" i="10" s="1"/>
  <c r="T605" i="10"/>
  <c r="U605" i="10" s="1"/>
  <c r="T602" i="10"/>
  <c r="U602" i="10" s="1"/>
  <c r="T598" i="10"/>
  <c r="U598" i="10" s="1"/>
  <c r="T595" i="10"/>
  <c r="U595" i="10" s="1"/>
  <c r="T593" i="10"/>
  <c r="U593" i="10" s="1"/>
  <c r="T584" i="10"/>
  <c r="U584" i="10" s="1"/>
  <c r="T580" i="10"/>
  <c r="U580" i="10" s="1"/>
  <c r="T587" i="10"/>
  <c r="U587" i="10" s="1"/>
  <c r="T583" i="10"/>
  <c r="U583" i="10" s="1"/>
  <c r="T579" i="10"/>
  <c r="U579" i="10" s="1"/>
  <c r="T577" i="10"/>
  <c r="U577" i="10" s="1"/>
  <c r="T568" i="10"/>
  <c r="U568" i="10" s="1"/>
  <c r="T564" i="10"/>
  <c r="U564" i="10" s="1"/>
  <c r="T571" i="10"/>
  <c r="U571" i="10" s="1"/>
  <c r="T567" i="10"/>
  <c r="U567" i="10" s="1"/>
  <c r="T563" i="10"/>
  <c r="U563" i="10" s="1"/>
  <c r="T561" i="10"/>
  <c r="U561" i="10" s="1"/>
  <c r="T552" i="10"/>
  <c r="U552" i="10" s="1"/>
  <c r="T548" i="10"/>
  <c r="U548" i="10" s="1"/>
  <c r="T555" i="10"/>
  <c r="U555" i="10" s="1"/>
  <c r="T551" i="10"/>
  <c r="U551" i="10" s="1"/>
  <c r="T547" i="10"/>
  <c r="U547" i="10" s="1"/>
  <c r="T545" i="10"/>
  <c r="U545" i="10" s="1"/>
  <c r="T536" i="10"/>
  <c r="U536" i="10" s="1"/>
  <c r="T532" i="10"/>
  <c r="U532" i="10" s="1"/>
  <c r="T539" i="10"/>
  <c r="U539" i="10" s="1"/>
  <c r="T535" i="10"/>
  <c r="U535" i="10" s="1"/>
  <c r="T531" i="10"/>
  <c r="U531" i="10" s="1"/>
  <c r="T529" i="10"/>
  <c r="U529" i="10" s="1"/>
  <c r="T519" i="10"/>
  <c r="U519" i="10" s="1"/>
  <c r="T515" i="10"/>
  <c r="U515" i="10" s="1"/>
  <c r="T522" i="10"/>
  <c r="U522" i="10" s="1"/>
  <c r="T518" i="10"/>
  <c r="U518" i="10" s="1"/>
  <c r="T514" i="10"/>
  <c r="U514" i="10" s="1"/>
  <c r="T512" i="10"/>
  <c r="U512" i="10" s="1"/>
  <c r="K672" i="10"/>
  <c r="T648" i="10"/>
  <c r="U648" i="10" s="1"/>
  <c r="T572" i="10"/>
  <c r="U572" i="10" s="1"/>
  <c r="V4" i="11" l="1"/>
  <c r="T4" i="11"/>
  <c r="U3" i="11"/>
  <c r="U4" i="11" s="1"/>
  <c r="V3" i="12"/>
  <c r="T668" i="10"/>
  <c r="V668" i="10"/>
  <c r="U670" i="10" s="1"/>
  <c r="U496" i="10"/>
  <c r="U668" i="10" s="1"/>
  <c r="A20" i="8" s="1"/>
  <c r="K679" i="10"/>
  <c r="L672" i="10"/>
  <c r="U671" i="10" l="1"/>
  <c r="D16" i="4" l="1"/>
  <c r="D15" i="4"/>
  <c r="D14" i="4"/>
  <c r="D13" i="4"/>
  <c r="D12" i="4"/>
  <c r="D11" i="4"/>
  <c r="D10" i="4"/>
  <c r="D9" i="4"/>
  <c r="D8" i="4"/>
  <c r="D7" i="4"/>
  <c r="D6" i="4"/>
  <c r="D5" i="4"/>
  <c r="C17" i="4"/>
  <c r="B17" i="4"/>
  <c r="A21" i="8" s="1"/>
  <c r="D17"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<sst xmlns="http://schemas.openxmlformats.org/spreadsheetml/2006/main" count="4222" uniqueCount="453">
  <si>
    <r>
      <t xml:space="preserve">Summary: </t>
    </r>
    <r>
      <rPr>
        <sz val="16"/>
        <color theme="1"/>
        <rFont val="Calibri"/>
        <family val="2"/>
        <scheme val="minor"/>
      </rPr>
      <t>SM HOU 27B TCOS Expense Payment Days</t>
    </r>
  </si>
  <si>
    <t>Type</t>
  </si>
  <si>
    <r>
      <rPr>
        <b/>
        <sz val="11"/>
        <color indexed="8"/>
        <rFont val="Calibri"/>
        <family val="2"/>
        <scheme val="minor"/>
      </rPr>
      <t xml:space="preserve">A/P Accrual: </t>
    </r>
    <r>
      <rPr>
        <sz val="11"/>
        <color indexed="8"/>
        <rFont val="Calibri"/>
        <family val="2"/>
        <scheme val="minor"/>
      </rPr>
      <t xml:space="preserve">Accruals for amounts CEHE expects to be billed.
</t>
    </r>
    <r>
      <rPr>
        <b/>
        <sz val="11"/>
        <color indexed="8"/>
        <rFont val="Calibri"/>
        <family val="2"/>
        <scheme val="minor"/>
      </rPr>
      <t xml:space="preserve">Expense Not Billed: </t>
    </r>
    <r>
      <rPr>
        <sz val="11"/>
        <color indexed="8"/>
        <rFont val="Calibri"/>
        <family val="2"/>
        <scheme val="minor"/>
      </rPr>
      <t>Portion of TCOS expense not billed due to the netting matrix.</t>
    </r>
  </si>
  <si>
    <t>The month the accrual was posted to the G/L</t>
  </si>
  <si>
    <t>Service Month</t>
  </si>
  <si>
    <t>The service month or months (i.e. the true-ups) for the accrual.</t>
  </si>
  <si>
    <t>Payment Date</t>
  </si>
  <si>
    <t>Service Mid</t>
  </si>
  <si>
    <r>
      <t>The day count to the middle of the service period.</t>
    </r>
    <r>
      <rPr>
        <b/>
        <sz val="11"/>
        <color indexed="8"/>
        <rFont val="Calibri"/>
        <family val="2"/>
        <scheme val="minor"/>
      </rPr>
      <t xml:space="preserve"> Calculation:</t>
    </r>
    <r>
      <rPr>
        <sz val="11"/>
        <color indexed="8"/>
        <rFont val="Calibri"/>
        <family val="2"/>
        <scheme val="minor"/>
      </rPr>
      <t xml:space="preserve"> (Service End - Service Start + 1 Day)/2</t>
    </r>
  </si>
  <si>
    <t>Payment Days</t>
  </si>
  <si>
    <r>
      <rPr>
        <b/>
        <sz val="11"/>
        <color indexed="8"/>
        <rFont val="Calibri"/>
        <family val="2"/>
        <scheme val="minor"/>
      </rPr>
      <t xml:space="preserve">Calculation: </t>
    </r>
    <r>
      <rPr>
        <sz val="11"/>
        <color indexed="8"/>
        <rFont val="Calibri"/>
        <family val="2"/>
        <scheme val="minor"/>
      </rPr>
      <t>Payment Date - Service End + Service Mid
Expenses not billed to CEHE are considered to have zero payment days.</t>
    </r>
  </si>
  <si>
    <t>Dollar %</t>
  </si>
  <si>
    <t>The % of total Amount for each row.</t>
  </si>
  <si>
    <t>Weighted Days</t>
  </si>
  <si>
    <r>
      <t xml:space="preserve">Calculation: </t>
    </r>
    <r>
      <rPr>
        <sz val="11"/>
        <color indexed="8"/>
        <rFont val="Calibri"/>
        <family val="2"/>
        <scheme val="minor"/>
      </rPr>
      <t>Payment Days × Dollar %</t>
    </r>
  </si>
  <si>
    <t>Expense dollar weighted average days from service period mid-point to payment by CEHE.</t>
  </si>
  <si>
    <t>CenterPoint Energy Houston Electric, LLC</t>
  </si>
  <si>
    <t>Service Start</t>
  </si>
  <si>
    <t>Service End</t>
  </si>
  <si>
    <t>Expense Not Billed</t>
  </si>
  <si>
    <t>A/P Accrual</t>
  </si>
  <si>
    <t>BEPC</t>
  </si>
  <si>
    <t>BRYN</t>
  </si>
  <si>
    <t>CCECA</t>
  </si>
  <si>
    <t>ETEC</t>
  </si>
  <si>
    <t>GCEC</t>
  </si>
  <si>
    <t>HCEC</t>
  </si>
  <si>
    <t>BAND</t>
  </si>
  <si>
    <t>Bandera Electric Coop</t>
  </si>
  <si>
    <t>LCRA</t>
  </si>
  <si>
    <t>SBEC</t>
  </si>
  <si>
    <t>San Bernard Electric Coop</t>
  </si>
  <si>
    <t>SMEC</t>
  </si>
  <si>
    <t>STEC</t>
  </si>
  <si>
    <t>TMPA</t>
  </si>
  <si>
    <t>AENX</t>
  </si>
  <si>
    <t>GARL</t>
  </si>
  <si>
    <t>SA-CPST</t>
  </si>
  <si>
    <t>FECX</t>
  </si>
  <si>
    <t>WCEC</t>
  </si>
  <si>
    <t>DETEC</t>
  </si>
  <si>
    <t>TVEC</t>
  </si>
  <si>
    <t>ONC</t>
  </si>
  <si>
    <t>FANN</t>
  </si>
  <si>
    <t>SHRY</t>
  </si>
  <si>
    <t>DMEX</t>
  </si>
  <si>
    <t>BPUB</t>
  </si>
  <si>
    <t>TNMP</t>
  </si>
  <si>
    <t>GEUS</t>
  </si>
  <si>
    <t>ETT</t>
  </si>
  <si>
    <t>LYEC</t>
  </si>
  <si>
    <t>LST</t>
  </si>
  <si>
    <t>Lone Star Transmission</t>
  </si>
  <si>
    <t>CTT</t>
  </si>
  <si>
    <t>WETT</t>
  </si>
  <si>
    <t>Total</t>
  </si>
  <si>
    <t>Month/Year</t>
  </si>
  <si>
    <t>Expense Gross</t>
  </si>
  <si>
    <t>Billed Portion</t>
  </si>
  <si>
    <t>Expenses Not Billed:</t>
  </si>
  <si>
    <t>CEHE is not billed the full amount of TCOS expenses incurred.</t>
  </si>
  <si>
    <t>Per PUCT "netting orders," CEHE is only billed by other utilities if CEHE owes</t>
  </si>
  <si>
    <t>more to the other utility than the other utility owes to CEHE.</t>
  </si>
  <si>
    <t>Only the net amount is billed.</t>
  </si>
  <si>
    <t>Therefore, the expenses that are never billed have zero payment days.</t>
  </si>
  <si>
    <t>Accruals</t>
  </si>
  <si>
    <t>Payments</t>
  </si>
  <si>
    <t>Accruals by Month</t>
  </si>
  <si>
    <t>True-up</t>
  </si>
  <si>
    <t>Amounts related to the final version of the annual true-up entry</t>
  </si>
  <si>
    <t>Posting Period</t>
  </si>
  <si>
    <t>Fiscal Year</t>
  </si>
  <si>
    <t>The year the accrual was posted to the G/L</t>
  </si>
  <si>
    <t>Total Accrued</t>
  </si>
  <si>
    <t>Total Accrued Lead Lag Period</t>
  </si>
  <si>
    <t>Accrual Document</t>
  </si>
  <si>
    <t>Document numbers which tie to the total accrued amounts.</t>
  </si>
  <si>
    <t>This column is approximation using vendor payment amounts and estimates. 
The schedule starts with A/P accruals and then uses vendor account payment clearing dates to assign payment dates to the accruals. 
When the amount paid did not match the amount accrued, a payment date was assigned based on when the majority of the funds were paid.
Amounts which have not been paid have neon green estimates which equal the same month and day as the prior year. For example, if annual billing 2022 was paid 02/02/2023, the estimated payment date for annual billing 2023 is 02/02/2024. This is usually caused by utilities which bill CEHE on a quarterly or annual basis.</t>
  </si>
  <si>
    <t>Payment Document</t>
  </si>
  <si>
    <t>Document numbers which tie to the payment amounts.</t>
  </si>
  <si>
    <t>Payment Text</t>
  </si>
  <si>
    <t>Text on the payment document</t>
  </si>
  <si>
    <t>Payment Amount</t>
  </si>
  <si>
    <r>
      <t xml:space="preserve">The amount actually paid. For amounts paid within this population, accruals only differed from payments by around five thousand dollars total. This difference is approximatly 0.001% of the payments. For purposes of this study, amounts accrued have been used to calculate the weighted payment days. </t>
    </r>
    <r>
      <rPr>
        <b/>
        <sz val="11"/>
        <color rgb="FF000000"/>
        <rFont val="Calibri"/>
        <family val="2"/>
        <scheme val="minor"/>
      </rPr>
      <t>Actual payment amounts have been included for reference only.</t>
    </r>
  </si>
  <si>
    <t>Entity</t>
  </si>
  <si>
    <t>Entity Name</t>
  </si>
  <si>
    <t>Vendor</t>
  </si>
  <si>
    <t>Dollar Days</t>
  </si>
  <si>
    <t>Austin Energy</t>
  </si>
  <si>
    <t>TCOS JULY 2022</t>
  </si>
  <si>
    <t>TCOS AUGUST 2022</t>
  </si>
  <si>
    <t>TCOS SEPTEMBER 2022</t>
  </si>
  <si>
    <t>108507846</t>
  </si>
  <si>
    <t>1700491198</t>
  </si>
  <si>
    <t>TCOS OCTOBER 2022</t>
  </si>
  <si>
    <t>108569262</t>
  </si>
  <si>
    <t>1700507645</t>
  </si>
  <si>
    <t>TCOS NOVEMBER 2022</t>
  </si>
  <si>
    <t>108640117</t>
  </si>
  <si>
    <t>1700507646</t>
  </si>
  <si>
    <t>TCOS DECEMBER 2022</t>
  </si>
  <si>
    <t>108709928</t>
  </si>
  <si>
    <t>1700507707</t>
  </si>
  <si>
    <t>TCOS JANUARY 2023</t>
  </si>
  <si>
    <t>108764694</t>
  </si>
  <si>
    <t>1700507708</t>
  </si>
  <si>
    <t>TCOS FEBRUARY 2023</t>
  </si>
  <si>
    <t>108844693</t>
  </si>
  <si>
    <t>1700510176</t>
  </si>
  <si>
    <t>TCOS MARCH 2023</t>
  </si>
  <si>
    <t>108900556</t>
  </si>
  <si>
    <t>1700510177</t>
  </si>
  <si>
    <t>TCOS APRIL 2023</t>
  </si>
  <si>
    <t>109033073</t>
  </si>
  <si>
    <t>108965918</t>
  </si>
  <si>
    <t>1700510973</t>
  </si>
  <si>
    <t>TCOS MAY 2023</t>
  </si>
  <si>
    <t>109043427</t>
  </si>
  <si>
    <t>1700511654</t>
  </si>
  <si>
    <t>TCOS JUNE 2023</t>
  </si>
  <si>
    <t>X</t>
  </si>
  <si>
    <t>108962596</t>
  </si>
  <si>
    <t>AEP</t>
  </si>
  <si>
    <t>AEP Texas</t>
  </si>
  <si>
    <t>1700491153</t>
  </si>
  <si>
    <t>1700503952</t>
  </si>
  <si>
    <t>1700505901</t>
  </si>
  <si>
    <t>1700506725</t>
  </si>
  <si>
    <t>108773215</t>
  </si>
  <si>
    <t>1700507555</t>
  </si>
  <si>
    <t>108962564</t>
  </si>
  <si>
    <t>1700508594</t>
  </si>
  <si>
    <t>108962570</t>
  </si>
  <si>
    <t>1700510170</t>
  </si>
  <si>
    <t>1700511123</t>
  </si>
  <si>
    <t>1700512048</t>
  </si>
  <si>
    <t>1700491155</t>
  </si>
  <si>
    <t>1700503956</t>
  </si>
  <si>
    <t>1700505516</t>
  </si>
  <si>
    <t>1700506668</t>
  </si>
  <si>
    <t>1700507533</t>
  </si>
  <si>
    <t>1700508598</t>
  </si>
  <si>
    <t>1700510174</t>
  </si>
  <si>
    <t>1700510927</t>
  </si>
  <si>
    <t>1700511653</t>
  </si>
  <si>
    <t>1700510928</t>
  </si>
  <si>
    <t>TCOS MAY 2023 TRUE UP</t>
  </si>
  <si>
    <t>Brazos Electric Coop</t>
  </si>
  <si>
    <t>1700491199</t>
  </si>
  <si>
    <t>1700504292</t>
  </si>
  <si>
    <t>1700506007</t>
  </si>
  <si>
    <t>1700506689</t>
  </si>
  <si>
    <t>1700507396</t>
  </si>
  <si>
    <t>1700508341</t>
  </si>
  <si>
    <t>1700510178</t>
  </si>
  <si>
    <t>1700510974</t>
  </si>
  <si>
    <t>1700511655</t>
  </si>
  <si>
    <t>Brownsville Public Utilities Board</t>
  </si>
  <si>
    <t>1700491200</t>
  </si>
  <si>
    <t>1700504293</t>
  </si>
  <si>
    <t>1700506008</t>
  </si>
  <si>
    <t>1700506690</t>
  </si>
  <si>
    <t>1700507477</t>
  </si>
  <si>
    <t>1700508342</t>
  </si>
  <si>
    <t>1700510179</t>
  </si>
  <si>
    <t>1700510975</t>
  </si>
  <si>
    <t>1700511656</t>
  </si>
  <si>
    <t>Bryan Texas Utilities</t>
  </si>
  <si>
    <t>1700491201</t>
  </si>
  <si>
    <t>1700504294</t>
  </si>
  <si>
    <t>1700506009</t>
  </si>
  <si>
    <t>1700506691</t>
  </si>
  <si>
    <t>1700507478</t>
  </si>
  <si>
    <t>1700508343</t>
  </si>
  <si>
    <t>1700510180</t>
  </si>
  <si>
    <t>1700510976</t>
  </si>
  <si>
    <t>1700511697</t>
  </si>
  <si>
    <t>Cherokee County Electric Coop</t>
  </si>
  <si>
    <t>1700506010</t>
  </si>
  <si>
    <t>TCOS ANNUAL 2022</t>
  </si>
  <si>
    <t>Unpaid</t>
  </si>
  <si>
    <t>Cross Texas Transmission, LLC</t>
  </si>
  <si>
    <t>1700491203</t>
  </si>
  <si>
    <t>1700504296</t>
  </si>
  <si>
    <t>1700506012</t>
  </si>
  <si>
    <t>1700506693</t>
  </si>
  <si>
    <t>1700507480</t>
  </si>
  <si>
    <t>1700508346</t>
  </si>
  <si>
    <t>1700510183</t>
  </si>
  <si>
    <t>1700511008</t>
  </si>
  <si>
    <t>1700511699</t>
  </si>
  <si>
    <t>Deep East Texas Electric Coop</t>
  </si>
  <si>
    <t>1700506013</t>
  </si>
  <si>
    <t>TCOS OCT - DEC 2022</t>
  </si>
  <si>
    <t>1700510184</t>
  </si>
  <si>
    <t>TCOS JAN - MAR 2023</t>
  </si>
  <si>
    <t>1700511700</t>
  </si>
  <si>
    <t>TCOS APR - JUNE 2023</t>
  </si>
  <si>
    <t>Denton Municipal Electric</t>
  </si>
  <si>
    <t>1700491985</t>
  </si>
  <si>
    <t>1700505221</t>
  </si>
  <si>
    <t>1700506316</t>
  </si>
  <si>
    <t>1700506994</t>
  </si>
  <si>
    <t>108962562</t>
  </si>
  <si>
    <t>1700507710</t>
  </si>
  <si>
    <t>1700508357</t>
  </si>
  <si>
    <t>1700510185</t>
  </si>
  <si>
    <t>1700511299</t>
  </si>
  <si>
    <t>1700512251</t>
  </si>
  <si>
    <t>East Texas Electric Coop</t>
  </si>
  <si>
    <t>NA</t>
  </si>
  <si>
    <t>Electric Transmission Texas</t>
  </si>
  <si>
    <t>1700491154</t>
  </si>
  <si>
    <t>1700503953</t>
  </si>
  <si>
    <t>1700505902</t>
  </si>
  <si>
    <t>1700506726</t>
  </si>
  <si>
    <t>1700507556</t>
  </si>
  <si>
    <t>1700508595</t>
  </si>
  <si>
    <t>1700510171</t>
  </si>
  <si>
    <t>1700511124</t>
  </si>
  <si>
    <t>1700512049</t>
  </si>
  <si>
    <t>Fannin Electric Coop</t>
  </si>
  <si>
    <t>1700506014</t>
  </si>
  <si>
    <t>TCOS JULY - DEC 2022</t>
  </si>
  <si>
    <t>1700511701</t>
  </si>
  <si>
    <t>TCOS JAN - JUNE 2023</t>
  </si>
  <si>
    <t>Farmers Electric Coop</t>
  </si>
  <si>
    <t>1700504317</t>
  </si>
  <si>
    <t>1700513008</t>
  </si>
  <si>
    <t>TCOS JAN - JULY 2023</t>
  </si>
  <si>
    <t>Garland Power and Light</t>
  </si>
  <si>
    <t>1700491204</t>
  </si>
  <si>
    <t>1700504318</t>
  </si>
  <si>
    <t>1700506015</t>
  </si>
  <si>
    <t>1700506694</t>
  </si>
  <si>
    <t>1700507481</t>
  </si>
  <si>
    <t>1700508358</t>
  </si>
  <si>
    <t>1700510186</t>
  </si>
  <si>
    <t>1700511009</t>
  </si>
  <si>
    <t>1700511702</t>
  </si>
  <si>
    <t>Grayson-Collin Electric Coop</t>
  </si>
  <si>
    <t>1700505223</t>
  </si>
  <si>
    <t>TCOS JAN - DEC 2022</t>
  </si>
  <si>
    <t>GEUS (Formerly Greenville)</t>
  </si>
  <si>
    <t>1700491205</t>
  </si>
  <si>
    <t>1700504319</t>
  </si>
  <si>
    <t>1700506016</t>
  </si>
  <si>
    <t>1700506695</t>
  </si>
  <si>
    <t>1700507482</t>
  </si>
  <si>
    <t>1700508359</t>
  </si>
  <si>
    <t>1700510187</t>
  </si>
  <si>
    <t>1700511010</t>
  </si>
  <si>
    <t>109241365</t>
  </si>
  <si>
    <t>1700511703</t>
  </si>
  <si>
    <t>GSEC</t>
  </si>
  <si>
    <t>Golden Spread Electric Coop</t>
  </si>
  <si>
    <t>108969241</t>
  </si>
  <si>
    <t>Houston County Electric Coop</t>
  </si>
  <si>
    <t>1700506327</t>
  </si>
  <si>
    <t>Lower Colorado River Authority</t>
  </si>
  <si>
    <t>1700505787</t>
  </si>
  <si>
    <t>TCOS OCTOBER 2022 TRUE UP</t>
  </si>
  <si>
    <t>108965422</t>
  </si>
  <si>
    <t>108965424</t>
  </si>
  <si>
    <t>108965425</t>
  </si>
  <si>
    <t>LP&amp;L</t>
  </si>
  <si>
    <t xml:space="preserve">Lubbock Power &amp; Light </t>
  </si>
  <si>
    <t>108590503</t>
  </si>
  <si>
    <t>1700477637</t>
  </si>
  <si>
    <t>1700483701</t>
  </si>
  <si>
    <t>1700485161</t>
  </si>
  <si>
    <t>1700491202</t>
  </si>
  <si>
    <t>1700504295</t>
  </si>
  <si>
    <t>1700506011</t>
  </si>
  <si>
    <t>1700506692</t>
  </si>
  <si>
    <t>109107143</t>
  </si>
  <si>
    <t>1700511007</t>
  </si>
  <si>
    <t>1700507479</t>
  </si>
  <si>
    <t>1700508344</t>
  </si>
  <si>
    <t>1700510181</t>
  </si>
  <si>
    <t>1700511698</t>
  </si>
  <si>
    <t>1700491207</t>
  </si>
  <si>
    <t>1700504321</t>
  </si>
  <si>
    <t>1700506018</t>
  </si>
  <si>
    <t>1700506707</t>
  </si>
  <si>
    <t>1700507484</t>
  </si>
  <si>
    <t>1700508361</t>
  </si>
  <si>
    <t>1700510189</t>
  </si>
  <si>
    <t>1700511012</t>
  </si>
  <si>
    <t>1700511705</t>
  </si>
  <si>
    <t>Lyntegar Electric Coop</t>
  </si>
  <si>
    <t>1700491206</t>
  </si>
  <si>
    <t>1700504320</t>
  </si>
  <si>
    <t>1700506017</t>
  </si>
  <si>
    <t>1700506696</t>
  </si>
  <si>
    <t>1700507483</t>
  </si>
  <si>
    <t>1700508360</t>
  </si>
  <si>
    <t>1700510188</t>
  </si>
  <si>
    <t>1700511011</t>
  </si>
  <si>
    <t>1700511704</t>
  </si>
  <si>
    <t>X ACRC</t>
  </si>
  <si>
    <t>108844708</t>
  </si>
  <si>
    <t>108844856</t>
  </si>
  <si>
    <t>108900549</t>
  </si>
  <si>
    <t>108900739</t>
  </si>
  <si>
    <t>Oncor Electric Delivery</t>
  </si>
  <si>
    <t>1700491156</t>
  </si>
  <si>
    <t>1700503954</t>
  </si>
  <si>
    <t>1700505514</t>
  </si>
  <si>
    <t>108844666</t>
  </si>
  <si>
    <t>1700506636</t>
  </si>
  <si>
    <t>1700507531</t>
  </si>
  <si>
    <t>1700508596</t>
  </si>
  <si>
    <t>1700510172</t>
  </si>
  <si>
    <t>1700510715</t>
  </si>
  <si>
    <t>1700511652</t>
  </si>
  <si>
    <t>ONC NTU</t>
  </si>
  <si>
    <t>Oncor NTU</t>
  </si>
  <si>
    <t>1700491197</t>
  </si>
  <si>
    <t>1700503955</t>
  </si>
  <si>
    <t>1700505515</t>
  </si>
  <si>
    <t>1700506667</t>
  </si>
  <si>
    <t>1700507532</t>
  </si>
  <si>
    <t>1700508597</t>
  </si>
  <si>
    <t>1700510173</t>
  </si>
  <si>
    <t>1700510716</t>
  </si>
  <si>
    <t>RCEC</t>
  </si>
  <si>
    <t>Rayburn Country</t>
  </si>
  <si>
    <t>1700491208</t>
  </si>
  <si>
    <t>1700504322</t>
  </si>
  <si>
    <t>1700506019</t>
  </si>
  <si>
    <t>1700510191</t>
  </si>
  <si>
    <t>1700510190</t>
  </si>
  <si>
    <t>1700511013</t>
  </si>
  <si>
    <t>1700511706</t>
  </si>
  <si>
    <t>1700513820</t>
  </si>
  <si>
    <t>TCOS JUNE 2023 TRUE UP</t>
  </si>
  <si>
    <t>San Antonio City Public Service</t>
  </si>
  <si>
    <t>1700491984</t>
  </si>
  <si>
    <t>1700505220</t>
  </si>
  <si>
    <t>1700506315</t>
  </si>
  <si>
    <t>1700506993</t>
  </si>
  <si>
    <t>1700507709</t>
  </si>
  <si>
    <t>1700508345</t>
  </si>
  <si>
    <t>1700510182</t>
  </si>
  <si>
    <t>1700511298</t>
  </si>
  <si>
    <t>1700512250</t>
  </si>
  <si>
    <t>1700511016</t>
  </si>
  <si>
    <t>1700511709</t>
  </si>
  <si>
    <t>Sharyland Utilities (TDSP)</t>
  </si>
  <si>
    <t>108288433</t>
  </si>
  <si>
    <t>1700491210</t>
  </si>
  <si>
    <t>1700504324</t>
  </si>
  <si>
    <t>1700506021</t>
  </si>
  <si>
    <t>1700506709</t>
  </si>
  <si>
    <t>1700507486</t>
  </si>
  <si>
    <t>1700508363</t>
  </si>
  <si>
    <t>1700510193</t>
  </si>
  <si>
    <t>1700511015</t>
  </si>
  <si>
    <t>1700511708</t>
  </si>
  <si>
    <t>San Miguel Electric Coop</t>
  </si>
  <si>
    <t>1700491209</t>
  </si>
  <si>
    <t>1700504323</t>
  </si>
  <si>
    <t>1700506020</t>
  </si>
  <si>
    <t>1700506708</t>
  </si>
  <si>
    <t>1700507485</t>
  </si>
  <si>
    <t>1700508362</t>
  </si>
  <si>
    <t>1700510192</t>
  </si>
  <si>
    <t>1700511014</t>
  </si>
  <si>
    <t>1700511707</t>
  </si>
  <si>
    <t>South Texas Electric Coop</t>
  </si>
  <si>
    <t>1700491211</t>
  </si>
  <si>
    <t>1700504325</t>
  </si>
  <si>
    <t>1700506022</t>
  </si>
  <si>
    <t>1700506710</t>
  </si>
  <si>
    <t>1700507487</t>
  </si>
  <si>
    <t>1700508364</t>
  </si>
  <si>
    <t>1700510194</t>
  </si>
  <si>
    <t>SWTE</t>
  </si>
  <si>
    <t>Southwest Texas Electric Coop</t>
  </si>
  <si>
    <t>Texas Municipal Power Agency</t>
  </si>
  <si>
    <t>1700491212</t>
  </si>
  <si>
    <t>1700504326</t>
  </si>
  <si>
    <t>1700506023</t>
  </si>
  <si>
    <t>1700506711</t>
  </si>
  <si>
    <t>1700507488</t>
  </si>
  <si>
    <t>1700508365</t>
  </si>
  <si>
    <t>1700510195</t>
  </si>
  <si>
    <t>1700511017</t>
  </si>
  <si>
    <t>1700511710</t>
  </si>
  <si>
    <t>1700511018</t>
  </si>
  <si>
    <t>Texas-New Mexico Power Company</t>
  </si>
  <si>
    <t>1700491213</t>
  </si>
  <si>
    <t>1700504327</t>
  </si>
  <si>
    <t>1700506024</t>
  </si>
  <si>
    <t>1700506712</t>
  </si>
  <si>
    <t>1700507489</t>
  </si>
  <si>
    <t>1700508366</t>
  </si>
  <si>
    <t>1700510196</t>
  </si>
  <si>
    <t>1700511019</t>
  </si>
  <si>
    <t>1700511711</t>
  </si>
  <si>
    <t>Trinity Valley Electric Coop</t>
  </si>
  <si>
    <t>1700506025</t>
  </si>
  <si>
    <t>1700510197</t>
  </si>
  <si>
    <t>1700515748</t>
  </si>
  <si>
    <t>TCOS APR - JUN 2023</t>
  </si>
  <si>
    <t>Wood County Electric Coop</t>
  </si>
  <si>
    <t>1700505224</t>
  </si>
  <si>
    <t>Wind Energy Transmission Texas, LLC</t>
  </si>
  <si>
    <t>1700491214</t>
  </si>
  <si>
    <t>1700504328</t>
  </si>
  <si>
    <t>1700506026</t>
  </si>
  <si>
    <t>1700506713</t>
  </si>
  <si>
    <t>108900544</t>
  </si>
  <si>
    <t>1700510198</t>
  </si>
  <si>
    <t>1700507490</t>
  </si>
  <si>
    <t>1700508367</t>
  </si>
  <si>
    <t>1700511020</t>
  </si>
  <si>
    <t>1700511712</t>
  </si>
  <si>
    <t>Actual Expense</t>
  </si>
  <si>
    <t>Estimate</t>
  </si>
  <si>
    <t>Ck. Fig.</t>
  </si>
  <si>
    <t>Difference</t>
  </si>
  <si>
    <t>Amounts In Lead Lag Service Period Posted After Lead Lag Service Period</t>
  </si>
  <si>
    <t>Amounts not in Lead Lag Service Period Posted within Lead Lag Service Period</t>
  </si>
  <si>
    <t>Explained Difference</t>
  </si>
  <si>
    <t>Unexplained Difference</t>
  </si>
  <si>
    <t>Adjustment 1</t>
  </si>
  <si>
    <t>Adjustment 2</t>
  </si>
  <si>
    <t>Lead-Lag Study For The Twelve Month Period Ending September 30, 2023</t>
  </si>
  <si>
    <t>109055961</t>
  </si>
  <si>
    <t>109154663</t>
  </si>
  <si>
    <t>109204106</t>
  </si>
  <si>
    <t>109107213</t>
  </si>
  <si>
    <t>TCOS JULY 2023</t>
  </si>
  <si>
    <t>109204092</t>
  </si>
  <si>
    <t>109171256</t>
  </si>
  <si>
    <t>TCOS AUGUST 2023</t>
  </si>
  <si>
    <t>109235019</t>
  </si>
  <si>
    <t>TCOS SEPTEMBER 2023</t>
  </si>
  <si>
    <t>TCOS ANNUAL 2023</t>
  </si>
  <si>
    <t>TCOS JUL - SEPT 2023</t>
  </si>
  <si>
    <t>TCOS AUG - DEC 2023</t>
  </si>
  <si>
    <r>
      <rPr>
        <b/>
        <sz val="11"/>
        <color rgb="FF000000"/>
        <rFont val="Calibri"/>
        <family val="2"/>
        <scheme val="minor"/>
      </rPr>
      <t>Amounts sourced from:</t>
    </r>
    <r>
      <rPr>
        <sz val="11"/>
        <color indexed="8"/>
        <rFont val="Calibri"/>
        <family val="2"/>
        <scheme val="minor"/>
      </rPr>
      <t xml:space="preserve">
Accruals posted to the liability account from 10/2022 - 09/2023
Adjustments to the lead lag service period posted in 2023: $26,910.09
The summary difference between amounts accrued to expense and amounts accrued to the liability from 10/2022 - 09/2023</t>
    </r>
  </si>
  <si>
    <r>
      <t xml:space="preserve">Total Accrued </t>
    </r>
    <r>
      <rPr>
        <i/>
        <sz val="11"/>
        <color rgb="FF000000"/>
        <rFont val="Calibri"/>
        <family val="2"/>
        <scheme val="minor"/>
      </rPr>
      <t>less</t>
    </r>
    <r>
      <rPr>
        <sz val="11"/>
        <color indexed="8"/>
        <rFont val="Calibri"/>
        <family val="2"/>
        <scheme val="minor"/>
      </rPr>
      <t xml:space="preserve"> amounts posted within the lead lag period not related to the lead lag period of $15,168.78</t>
    </r>
  </si>
  <si>
    <t>Total TCOS Expense 10/2022 - 09/2023</t>
  </si>
  <si>
    <t>Amount</t>
  </si>
  <si>
    <t>Direct Billed</t>
  </si>
  <si>
    <t>Net Billed</t>
  </si>
  <si>
    <t>Criteria</t>
  </si>
  <si>
    <t>Expense</t>
  </si>
  <si>
    <t>Expense Lead</t>
  </si>
  <si>
    <t>Lead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</si>
</sst>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yy;@"/>
    <numFmt numFmtId="165" formatCode="_(* #,##0.0_);_(* \(#,##0.0\);_(* &quot;-&quot;??_);_(@_)"/>
    <numFmt numFmtId="166" formatCode="0.0%"/>
    <numFmt numFmtId="167" formatCode="0.00_);\(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1"/>
      <color indexed="8"/>
      <name val="Calibri"/>
      <family val="2"/>
      <scheme val="minor"/>
    </font>
    <font>
      <b/>
      <sz val="16"/>
      <color theme="1"/>
      <name val="Calibri"/>
      <family val="2"/>
      <scheme val="minor"/>
    </font>
    <font>
      <sz val="16"/>
      <color theme="1"/>
      <name val="Calibri"/>
      <family val="2"/>
      <scheme val="minor"/>
    </font>
    <font>
      <b/>
      <sz val="10"/>
      <name val="Arial"/>
      <family val="2"/>
    </font>
    <font>
      <b/>
      <sz val="11"/>
      <color rgb="FF000000"/>
      <name val="Calibri"/>
      <family val="2"/>
      <scheme val="minor"/>
    </font>
    <font>
      <i/>
      <sz val="11"/>
      <color rgb="FF000000"/>
      <name val="Calibri"/>
      <family val="2"/>
      <scheme val="minor"/>
    </font>
    <font>
      <b/>
      <sz val="10"/>
      <color theme="1"/>
      <name val="Arial"/>
      <family val="2"/>
    </font>
    <font>
      <sz val="10"/>
      <color theme="1"/>
      <name val="Arial"/>
      <family val="2"/>
    </font>
    <font>
      <i/>
      <sz val="10"/>
      <name val="Arial"/>
      <family val="2"/>
    </font>
    <font>
      <sz val="8"/>
      <name val="Calibri"/>
      <family val="2"/>
      <scheme val="minor"/>
    </font>
    <font>
      <sz val="11"/>
      <name val="Calibri"/>
      <family val="2"/>
      <scheme val="minor"/>
    </font>
  </fonts>
  <fills count="8">
    <fill>
      <patternFill patternType="none"/>
    </fill>
    <fill>
      <patternFill patternType="gray125"/>
    </fill>
    <fill>
      <patternFill patternType="solid">
        <fgColor rgb="FF00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00B0F0"/>
        <bgColor indexed="64"/>
      </patternFill>
    </fill>
    <fill>
      <patternFill patternType="solid">
        <fgColor rgb="FF92D050"/>
        <bgColor indexed="64"/>
      </patternFill>
    </fill>
    <fill>
      <patternFill patternType="solid">
        <fgColor rgb="FF00B050"/>
        <bgColor indexed="64"/>
      </patternFill>
    </fill>
  </fills>
  <borders count="7">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3" fontId="3" fillId="0" borderId="0" applyFont="0" applyFill="0" applyBorder="0" applyAlignment="0" applyProtection="0"/>
  </cellStyleXfs>
  <cellXfs count="94">
    <xf numFmtId="0" fontId="0" fillId="0" borderId="0" xfId="0"/>
    <xf numFmtId="0" fontId="3" fillId="0" borderId="0" xfId="4" applyAlignment="1">
      <alignment vertical="top"/>
    </xf>
    <xf numFmtId="43" fontId="0" fillId="0" borderId="0" xfId="5" applyFont="1" applyAlignment="1">
      <alignment vertical="top"/>
    </xf>
    <xf numFmtId="14" fontId="3" fillId="0" borderId="0" xfId="4" applyNumberFormat="1" applyAlignment="1">
      <alignment vertical="top"/>
    </xf>
    <xf numFmtId="14" fontId="3" fillId="2" borderId="0" xfId="4" applyNumberFormat="1" applyFill="1" applyAlignment="1">
      <alignment vertical="top"/>
    </xf>
    <xf numFmtId="43" fontId="3" fillId="0" borderId="0" xfId="4" applyNumberFormat="1" applyAlignment="1">
      <alignment vertical="top"/>
    </xf>
    <xf numFmtId="0" fontId="2" fillId="0" borderId="0" xfId="0" applyFont="1"/>
    <xf numFmtId="17" fontId="0" fillId="0" borderId="0" xfId="0" applyNumberFormat="1"/>
    <xf numFmtId="44" fontId="0" fillId="0" borderId="0" xfId="2" applyFont="1"/>
    <xf numFmtId="44" fontId="2" fillId="0" borderId="0" xfId="2" applyFont="1"/>
    <xf numFmtId="43" fontId="0" fillId="0" borderId="0" xfId="1" applyFont="1"/>
    <xf numFmtId="44" fontId="0" fillId="0" borderId="0" xfId="0" applyNumberFormat="1"/>
    <xf numFmtId="9" fontId="0" fillId="0" borderId="0" xfId="3" applyFont="1"/>
    <xf numFmtId="4" fontId="0" fillId="0" borderId="0" xfId="0" applyNumberFormat="1"/>
    <xf numFmtId="43" fontId="2" fillId="0" borderId="0" xfId="1" applyFont="1"/>
    <xf numFmtId="0" fontId="8" fillId="0" borderId="0" xfId="4" applyFont="1" applyAlignment="1">
      <alignment vertical="top"/>
    </xf>
    <xf numFmtId="43" fontId="8" fillId="0" borderId="0" xfId="5" applyFont="1" applyFill="1" applyAlignment="1">
      <alignment vertical="top"/>
    </xf>
    <xf numFmtId="0" fontId="8" fillId="5" borderId="0" xfId="4" applyFont="1" applyFill="1" applyAlignment="1">
      <alignment vertical="top"/>
    </xf>
    <xf numFmtId="49" fontId="3" fillId="0" borderId="0" xfId="4" applyNumberFormat="1" applyAlignment="1">
      <alignment vertical="top"/>
    </xf>
    <xf numFmtId="0" fontId="11" fillId="0" borderId="0" xfId="4" applyFont="1"/>
    <xf numFmtId="164" fontId="3" fillId="0" borderId="0" xfId="4" applyNumberFormat="1" applyAlignment="1">
      <alignment vertical="top"/>
    </xf>
    <xf numFmtId="14" fontId="0" fillId="0" borderId="0" xfId="5" applyNumberFormat="1" applyFont="1" applyAlignment="1">
      <alignment vertical="top"/>
    </xf>
    <xf numFmtId="165" fontId="0" fillId="0" borderId="0" xfId="5" applyNumberFormat="1" applyFont="1" applyAlignment="1">
      <alignment vertical="top"/>
    </xf>
    <xf numFmtId="165" fontId="3" fillId="3" borderId="0" xfId="4" applyNumberFormat="1" applyFill="1" applyAlignment="1">
      <alignment vertical="top"/>
    </xf>
    <xf numFmtId="166" fontId="0" fillId="0" borderId="0" xfId="3" applyNumberFormat="1" applyFont="1" applyAlignment="1">
      <alignment vertical="top"/>
    </xf>
    <xf numFmtId="43" fontId="0" fillId="0" borderId="0" xfId="3" applyNumberFormat="1" applyFont="1" applyAlignment="1">
      <alignment vertical="top"/>
    </xf>
    <xf numFmtId="165" fontId="3" fillId="0" borderId="0" xfId="4" applyNumberFormat="1" applyAlignment="1">
      <alignment vertical="top"/>
    </xf>
    <xf numFmtId="0" fontId="12" fillId="0" borderId="0" xfId="4" applyFont="1" applyAlignment="1">
      <alignment horizontal="center"/>
    </xf>
    <xf numFmtId="0" fontId="11" fillId="0" borderId="1" xfId="4" applyFont="1" applyBorder="1"/>
    <xf numFmtId="14" fontId="3" fillId="6" borderId="0" xfId="4" applyNumberFormat="1" applyFill="1" applyAlignment="1">
      <alignment vertical="top"/>
    </xf>
    <xf numFmtId="43" fontId="3" fillId="0" borderId="0" xfId="5" applyFont="1" applyAlignment="1">
      <alignment vertical="top"/>
    </xf>
    <xf numFmtId="14" fontId="3" fillId="7" borderId="0" xfId="4" applyNumberFormat="1" applyFill="1" applyAlignment="1">
      <alignment vertical="top"/>
    </xf>
    <xf numFmtId="0" fontId="12" fillId="4" borderId="0" xfId="4" applyFont="1" applyFill="1" applyAlignment="1">
      <alignment horizontal="center"/>
    </xf>
    <xf numFmtId="0" fontId="11" fillId="4" borderId="0" xfId="4" applyFont="1" applyFill="1"/>
    <xf numFmtId="0" fontId="3" fillId="4" borderId="0" xfId="4" applyFill="1" applyAlignment="1">
      <alignment vertical="top"/>
    </xf>
    <xf numFmtId="164" fontId="3" fillId="4" borderId="0" xfId="4" applyNumberFormat="1" applyFill="1" applyAlignment="1">
      <alignment vertical="top"/>
    </xf>
    <xf numFmtId="49" fontId="3" fillId="4" borderId="0" xfId="4" applyNumberFormat="1" applyFill="1" applyAlignment="1">
      <alignment vertical="top"/>
    </xf>
    <xf numFmtId="43" fontId="3" fillId="4" borderId="0" xfId="4" applyNumberFormat="1" applyFill="1" applyAlignment="1">
      <alignment vertical="top"/>
    </xf>
    <xf numFmtId="14" fontId="3" fillId="4" borderId="0" xfId="4" applyNumberFormat="1" applyFill="1" applyAlignment="1">
      <alignment vertical="top"/>
    </xf>
    <xf numFmtId="166" fontId="3" fillId="0" borderId="0" xfId="4" applyNumberFormat="1" applyAlignment="1">
      <alignment vertical="top"/>
    </xf>
    <xf numFmtId="0" fontId="3" fillId="0" borderId="0" xfId="4"/>
    <xf numFmtId="0" fontId="8" fillId="0" borderId="0" xfId="4" applyFont="1"/>
    <xf numFmtId="44" fontId="8" fillId="0" borderId="0" xfId="2" applyFont="1" applyAlignment="1">
      <alignment vertical="top"/>
    </xf>
    <xf numFmtId="0" fontId="13" fillId="3" borderId="0" xfId="4" applyFont="1" applyFill="1" applyAlignment="1">
      <alignment vertical="top"/>
    </xf>
    <xf numFmtId="43" fontId="13" fillId="3" borderId="0" xfId="5" applyFont="1" applyFill="1" applyAlignment="1">
      <alignment vertical="top"/>
    </xf>
    <xf numFmtId="43" fontId="8" fillId="0" borderId="0" xfId="4" applyNumberFormat="1" applyFont="1"/>
    <xf numFmtId="43" fontId="8" fillId="0" borderId="0" xfId="4" applyNumberFormat="1" applyFont="1" applyAlignment="1">
      <alignment vertical="top"/>
    </xf>
    <xf numFmtId="10" fontId="13" fillId="0" borderId="0" xfId="3" applyNumberFormat="1" applyFont="1" applyAlignment="1">
      <alignment vertical="top"/>
    </xf>
    <xf numFmtId="0" fontId="3" fillId="0" borderId="0" xfId="4" applyAlignment="1">
      <alignment horizontal="right"/>
    </xf>
    <xf numFmtId="164" fontId="3" fillId="3" borderId="0" xfId="4" applyNumberFormat="1" applyFill="1" applyAlignment="1">
      <alignment vertical="top"/>
    </xf>
    <xf numFmtId="0" fontId="0" fillId="0" borderId="0" xfId="0" applyAlignment="1">
      <alignment vertical="top"/>
    </xf>
    <xf numFmtId="0" fontId="12" fillId="0" borderId="0" xfId="0" applyFont="1" applyAlignment="1">
      <alignment horizontal="center"/>
    </xf>
    <xf numFmtId="0" fontId="11" fillId="0" borderId="0" xfId="0" applyFont="1"/>
    <xf numFmtId="43" fontId="0" fillId="0" borderId="0" xfId="0" applyNumberFormat="1" applyAlignment="1">
      <alignment vertical="top"/>
    </xf>
    <xf numFmtId="43" fontId="3" fillId="0" borderId="0" xfId="0" applyNumberFormat="1" applyFont="1" applyAlignment="1">
      <alignment vertical="top"/>
    </xf>
    <xf numFmtId="0" fontId="3" fillId="0" borderId="0" xfId="0" applyFont="1" applyAlignment="1">
      <alignment vertical="top"/>
    </xf>
    <xf numFmtId="166" fontId="3" fillId="0" borderId="0" xfId="0" applyNumberFormat="1" applyFont="1" applyAlignment="1">
      <alignment vertical="top"/>
    </xf>
    <xf numFmtId="14" fontId="3" fillId="0" borderId="0" xfId="0" applyNumberFormat="1" applyFont="1" applyAlignment="1">
      <alignment vertical="top"/>
    </xf>
    <xf numFmtId="43" fontId="3" fillId="0" borderId="0" xfId="1" applyFont="1" applyAlignment="1">
      <alignment vertical="top"/>
    </xf>
    <xf numFmtId="165" fontId="3" fillId="0" borderId="0" xfId="1" applyNumberFormat="1" applyFont="1" applyAlignment="1">
      <alignment vertical="top"/>
    </xf>
    <xf numFmtId="165" fontId="3" fillId="0" borderId="0" xfId="1" applyNumberFormat="1" applyFont="1" applyFill="1" applyBorder="1" applyAlignment="1" applyProtection="1">
      <alignment vertical="top"/>
    </xf>
    <xf numFmtId="165" fontId="3" fillId="0" borderId="0" xfId="0" applyNumberFormat="1" applyFont="1" applyAlignment="1">
      <alignment vertical="top"/>
    </xf>
    <xf numFmtId="166" fontId="3" fillId="0" borderId="0" xfId="3" applyNumberFormat="1" applyFont="1" applyFill="1" applyBorder="1" applyAlignment="1" applyProtection="1">
      <alignment vertical="top"/>
    </xf>
    <xf numFmtId="43" fontId="3" fillId="0" borderId="0" xfId="3" applyNumberFormat="1" applyFont="1" applyAlignment="1">
      <alignment vertical="top"/>
    </xf>
    <xf numFmtId="43" fontId="3" fillId="0" borderId="0" xfId="3" applyNumberFormat="1" applyFont="1" applyFill="1" applyBorder="1" applyAlignment="1" applyProtection="1">
      <alignment vertical="top"/>
    </xf>
    <xf numFmtId="43" fontId="3" fillId="0" borderId="0" xfId="1" applyFont="1" applyFill="1" applyBorder="1" applyAlignment="1" applyProtection="1">
      <alignment vertical="top"/>
    </xf>
    <xf numFmtId="49" fontId="3" fillId="0" borderId="5" xfId="4" applyNumberFormat="1" applyBorder="1" applyAlignment="1">
      <alignment vertical="top"/>
    </xf>
    <xf numFmtId="49" fontId="0" fillId="0" borderId="0" xfId="0" applyNumberFormat="1"/>
    <xf numFmtId="164" fontId="3" fillId="0" borderId="4" xfId="4" applyNumberFormat="1" applyBorder="1" applyAlignment="1">
      <alignment vertical="top"/>
    </xf>
    <xf numFmtId="43" fontId="3" fillId="0" borderId="4" xfId="4" applyNumberFormat="1" applyBorder="1" applyAlignment="1">
      <alignment vertical="top"/>
    </xf>
    <xf numFmtId="14" fontId="0" fillId="0" borderId="0" xfId="0" applyNumberFormat="1"/>
    <xf numFmtId="43" fontId="0" fillId="0" borderId="0" xfId="1" applyFont="1" applyAlignment="1"/>
    <xf numFmtId="43" fontId="8" fillId="0" borderId="0" xfId="1" applyFont="1" applyAlignment="1">
      <alignment vertical="top"/>
    </xf>
    <xf numFmtId="43" fontId="0" fillId="0" borderId="0" xfId="1" applyFont="1" applyAlignment="1">
      <alignment vertical="top"/>
    </xf>
    <xf numFmtId="43" fontId="3" fillId="0" borderId="0" xfId="1" applyFont="1" applyFill="1" applyAlignment="1">
      <alignment vertical="top"/>
    </xf>
    <xf numFmtId="43" fontId="3" fillId="7" borderId="0" xfId="1" applyFont="1" applyFill="1" applyAlignment="1">
      <alignment vertical="top"/>
    </xf>
    <xf numFmtId="43" fontId="3" fillId="6" borderId="0" xfId="1" applyFont="1" applyFill="1" applyAlignment="1">
      <alignment vertical="top"/>
    </xf>
    <xf numFmtId="43" fontId="0" fillId="4" borderId="0" xfId="1" applyFont="1" applyFill="1" applyAlignment="1">
      <alignment vertical="top"/>
    </xf>
    <xf numFmtId="43" fontId="12" fillId="2" borderId="4" xfId="1" applyFont="1" applyFill="1" applyBorder="1" applyAlignment="1">
      <alignment vertical="top"/>
    </xf>
    <xf numFmtId="0" fontId="0" fillId="0" borderId="0" xfId="0" applyAlignment="1">
      <alignment horizontal="center"/>
    </xf>
    <xf numFmtId="42" fontId="0" fillId="0" borderId="0" xfId="0" applyNumberFormat="1"/>
    <xf numFmtId="167" fontId="0" fillId="0" borderId="0" xfId="0" applyNumberFormat="1"/>
    <xf numFmtId="41" fontId="0" fillId="0" borderId="0" xfId="0" applyNumberFormat="1"/>
    <xf numFmtId="42" fontId="0" fillId="0" borderId="6" xfId="0" applyNumberFormat="1" applyBorder="1"/>
    <xf numFmtId="9" fontId="15" fillId="0" borderId="0" xfId="3" applyFont="1" applyAlignment="1">
      <alignment vertical="top"/>
    </xf>
    <xf numFmtId="9" fontId="15" fillId="2" borderId="0" xfId="3" applyFont="1" applyFill="1" applyAlignment="1">
      <alignment vertical="top"/>
    </xf>
    <xf numFmtId="0" fontId="0" fillId="0" borderId="0" xfId="0" applyAlignment="1">
      <alignment horizontal="center"/>
    </xf>
    <xf numFmtId="0" fontId="6" fillId="0" borderId="0" xfId="0" applyFont="1" applyFill="1"/>
    <xf numFmtId="0" fontId="0" fillId="0" borderId="0" xfId="0" applyFill="1"/>
    <xf numFmtId="0" fontId="4" fillId="0" borderId="2" xfId="0" applyFont="1" applyFill="1" applyBorder="1" applyAlignment="1">
      <alignment vertical="top"/>
    </xf>
    <xf numFmtId="0" fontId="5" fillId="0" borderId="3" xfId="0" applyFont="1" applyFill="1" applyBorder="1" applyAlignment="1">
      <alignment vertical="top" wrapText="1"/>
    </xf>
    <xf numFmtId="0" fontId="4" fillId="0" borderId="3" xfId="0" applyFont="1" applyFill="1" applyBorder="1" applyAlignment="1">
      <alignment vertical="top" wrapText="1"/>
    </xf>
    <xf numFmtId="2" fontId="4" fillId="0" borderId="2" xfId="0" applyNumberFormat="1" applyFont="1" applyFill="1" applyBorder="1" applyAlignment="1">
      <alignment horizontal="left" vertical="top"/>
    </xf>
    <xf numFmtId="44" fontId="4" fillId="0" borderId="2" xfId="2" applyFont="1" applyFill="1" applyBorder="1" applyAlignment="1">
      <alignment horizontal="left" vertical="top"/>
    </xf>
  </cellXfs>
  <cellStyles count="6">
    <cellStyle name="Comma" xfId="1" builtinId="3"/>
    <cellStyle name="Comma 2" xfId="5" xr:uid="{00000000-0005-0000-0000-000001000000}"/>
    <cellStyle name="Currency" xfId="2" builtinId="4"/>
    <cellStyle name="Normal" xfId="0" builtinId="0"/>
    <cellStyle name="Normal 2" xfId="4" xr:uid="{00000000-0005-0000-0000-000004000000}"/>
    <cellStyle name="Percent" xfId="3" builtinId="5"/>
  </cellStyles>
  <dxfs count="143">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166" formatCode="0.0%"/>
      <alignment horizontal="general" vertical="top" textRotation="0" wrapText="0" indent="0" justifyLastLine="0" shrinkToFit="0" readingOrder="0"/>
    </dxf>
    <dxf>
      <numFmt numFmtId="166" formatCode="0.0%"/>
      <alignment horizontal="general" vertical="top" textRotation="0" wrapText="0" indent="0" justifyLastLine="0" shrinkToFit="0" readingOrder="0"/>
    </dxf>
    <dxf>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m/d/yyyy"/>
      <alignment horizontal="general" vertical="top" textRotation="0" wrapText="0" indent="0" justifyLastLine="0" shrinkToFit="0" readingOrder="0"/>
    </dxf>
    <dxf>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alignment horizontal="general" vertical="top" textRotation="0" wrapText="0" indent="0" justifyLastLine="0" shrinkToFit="0" readingOrder="0"/>
    </dxf>
    <dxf>
      <numFmt numFmtId="30" formatCode="@"/>
      <alignment horizontal="general" vertical="top" textRotation="0" wrapText="0" indent="0" justifyLastLine="0" shrinkToFit="0" readingOrder="0"/>
    </dxf>
    <dxf>
      <alignment horizontal="general" vertical="top" textRotation="0" wrapText="0" indent="0" justifyLastLine="0" shrinkToFit="0" readingOrder="0"/>
    </dxf>
    <dxf>
      <numFmt numFmtId="164" formatCode="[$-409]mmmm\-yy;@"/>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bottom" textRotation="0" wrapText="0" indent="0" justifyLastLine="0" shrinkToFit="0" readingOrder="0"/>
    </dxf>
    <dxf>
      <alignment horizontal="general" vertical="top" textRotation="0" wrapText="0" indent="0" justifyLastLine="0" shrinkToFit="0" readingOrder="0"/>
    </dxf>
    <dxf>
      <font>
        <b/>
        <color theme="1"/>
      </font>
      <numFmt numFmtId="30" formatCode="@"/>
      <alignment horizontal="general" vertical="top" textRotation="0" wrapText="0" indent="0" justifyLastLine="0" shrinkToFit="0" readingOrder="0"/>
    </dxf>
    <dxf>
      <fill>
        <patternFill patternType="solid">
          <fgColor rgb="FFE2EFDA"/>
          <bgColor rgb="FF000000"/>
        </patternFill>
      </fill>
    </dxf>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general" vertical="top" textRotation="0" wrapText="0" indent="0" justifyLastLine="0" shrinkToFit="0" readingOrder="0"/>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166" formatCode="0.0%"/>
      <alignment horizontal="general" vertical="top" textRotation="0" wrapText="0" indent="0" justifyLastLine="0" shrinkToFit="0" readingOrder="0"/>
    </dxf>
    <dxf>
      <numFmt numFmtId="166" formatCode="0.0%"/>
      <alignment horizontal="general" vertical="top" textRotation="0" wrapText="0" indent="0" justifyLastLine="0" shrinkToFit="0" readingOrder="0"/>
    </dxf>
    <dxf>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m/d/yyyy"/>
      <alignment horizontal="general" vertical="top" textRotation="0" wrapText="0" indent="0" justifyLastLine="0" shrinkToFit="0" readingOrder="0"/>
    </dxf>
    <dxf>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numFmt numFmtId="0" formatCode="General"/>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alignment horizontal="general" vertical="top" textRotation="0" wrapText="0" indent="0" justifyLastLine="0" shrinkToFit="0" readingOrder="0"/>
    </dxf>
    <dxf>
      <numFmt numFmtId="30" formatCode="@"/>
      <alignment horizontal="general" vertical="top" textRotation="0" wrapText="0" indent="0" justifyLastLine="0" shrinkToFit="0" readingOrder="0"/>
    </dxf>
    <dxf>
      <alignment horizontal="general" vertical="top" textRotation="0" wrapText="0" indent="0" justifyLastLine="0" shrinkToFit="0" readingOrder="0"/>
    </dxf>
    <dxf>
      <numFmt numFmtId="164" formatCode="[$-409]mmmm\-yy;@"/>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bottom" textRotation="0" wrapText="0" indent="0" justifyLastLine="0" shrinkToFit="0" readingOrder="0"/>
    </dxf>
    <dxf>
      <alignment horizontal="general" vertical="top" textRotation="0" wrapText="0" indent="0" justifyLastLine="0" shrinkToFit="0" readingOrder="0"/>
    </dxf>
    <dxf>
      <font>
        <b/>
        <color theme="1"/>
      </font>
      <numFmt numFmtId="30" formatCode="@"/>
      <alignment horizontal="general" vertical="top" textRotation="0" wrapText="0" indent="0" justifyLastLine="0" shrinkToFit="0" readingOrder="0"/>
    </dxf>
    <dxf>
      <fill>
        <patternFill patternType="solid">
          <fgColor rgb="FFE2EFDA"/>
          <bgColor rgb="FF000000"/>
        </patternFill>
      </fill>
    </dxf>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general" vertical="top" textRotation="0" wrapText="0" indent="0" justifyLastLine="0" shrinkToFit="0" readingOrder="0"/>
    </dxf>
    <dxf>
      <font>
        <color rgb="FF9C0006"/>
      </font>
      <fill>
        <patternFill>
          <bgColor rgb="FFFFC7CE"/>
        </patternFill>
      </fill>
    </dxf>
    <dxf>
      <font>
        <color rgb="FF9C0006"/>
      </font>
      <fill>
        <patternFill>
          <bgColor rgb="FFFFC7CE"/>
        </patternFill>
      </fill>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66" formatCode="0.0%"/>
      <alignment horizontal="general" vertical="top" textRotation="0" wrapText="0" indent="0" justifyLastLine="0" shrinkToFit="0" readingOrder="0"/>
    </dxf>
    <dxf>
      <numFmt numFmtId="166" formatCode="0.0%"/>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165" formatCode="_(* #,##0.0_);_(* \(#,##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19" formatCode="m/d/yy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19" formatCode="m/d/yy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35" formatCode="_(* #,##0.00_);_(* \(#,##0.00\);_(* &quot;-&quot;??_);_(@_)"/>
      <alignment horizontal="general" vertical="top" textRotation="0" wrapText="0" indent="0" justifyLastLine="0" shrinkToFit="0" readingOrder="0"/>
    </dxf>
    <dxf>
      <numFmt numFmtId="35" formatCode="_(* #,##0.00_);_(* \(#,##0.00\);_(* &quot;-&quot;??_);_(@_)"/>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numFmt numFmtId="164" formatCode="[$-409]mmmm\-yy;@"/>
      <alignment horizontal="general" vertical="top"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dxf>
    <dxf>
      <font>
        <b/>
        <i val="0"/>
        <strike val="0"/>
        <condense val="0"/>
        <extend val="0"/>
        <outline val="0"/>
        <shadow val="0"/>
        <u val="none"/>
        <vertAlign val="baseline"/>
        <sz val="10"/>
        <color theme="1"/>
        <name val="Arial"/>
        <family val="2"/>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top" textRotation="0" wrapText="0" indent="0" justifyLastLine="0" shrinkToFit="0" readingOrder="0"/>
    </dxf>
    <dxf>
      <font>
        <b/>
        <color theme="1"/>
      </font>
      <numFmt numFmtId="30" formatCode="@"/>
      <alignment horizontal="general" vertical="top" textRotation="0" wrapText="0" indent="0" justifyLastLine="0" shrinkToFit="0" readingOrder="0"/>
    </dxf>
    <dxf>
      <font>
        <b/>
        <i val="0"/>
        <strike val="0"/>
        <condense val="0"/>
        <extend val="0"/>
        <outline val="0"/>
        <shadow val="0"/>
        <u val="none"/>
        <vertAlign val="baseline"/>
        <sz val="10"/>
        <color auto="1"/>
        <name val="Arial"/>
        <family val="2"/>
        <scheme val="none"/>
      </font>
      <fill>
        <patternFill patternType="none">
          <fgColor indexed="64"/>
          <bgColor indexed="65"/>
        </patternFill>
      </fill>
      <alignment horizontal="general" vertical="top" textRotation="0" wrapText="0" indent="0" justifyLastLine="0" shrinkToFit="0" readingOrder="0"/>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1</xdr:rowOff>
    </xdr:from>
    <xdr:to>
      <xdr:col>9</xdr:col>
      <xdr:colOff>0</xdr:colOff>
      <xdr:row>26</xdr:row>
      <xdr:rowOff>1</xdr:rowOff>
    </xdr:to>
    <xdr:pic>
      <xdr:nvPicPr>
        <xdr:cNvPr id="4" name="Picture 3">
          <a:extLst>
            <a:ext uri="{FF2B5EF4-FFF2-40B4-BE49-F238E27FC236}">
              <a16:creationId xmlns:a16="http://schemas.microsoft.com/office/drawing/2014/main" id="{65309F6D-8920-2ADD-7CE7-1F3065566BC0}"/>
            </a:ext>
          </a:extLst>
        </xdr:cNvPr>
        <xdr:cNvPicPr>
          <a:picLocks noChangeAspect="1"/>
        </xdr:cNvPicPr>
      </xdr:nvPicPr>
      <xdr:blipFill>
        <a:blip xmlns:r="http://schemas.openxmlformats.org/officeDocument/2006/relationships" r:embed="rId1"/>
        <a:stretch>
          <a:fillRect/>
        </a:stretch>
      </xdr:blipFill>
      <xdr:spPr>
        <a:xfrm>
          <a:off x="0" y="3429001"/>
          <a:ext cx="7810500" cy="1524000"/>
        </a:xfrm>
        <a:prstGeom prst="rect">
          <a:avLst/>
        </a:prstGeom>
        <a:ln>
          <a:solidFill>
            <a:sysClr val="windowText" lastClr="000000"/>
          </a:solidFill>
        </a:ln>
      </xdr:spPr>
    </xdr:pic>
    <xdr:clientData/>
  </xdr:twoCellAnchor>
  <xdr:twoCellAnchor editAs="oneCell">
    <xdr:from>
      <xdr:col>0</xdr:col>
      <xdr:colOff>0</xdr:colOff>
      <xdr:row>27</xdr:row>
      <xdr:rowOff>0</xdr:rowOff>
    </xdr:from>
    <xdr:to>
      <xdr:col>10</xdr:col>
      <xdr:colOff>609600</xdr:colOff>
      <xdr:row>48</xdr:row>
      <xdr:rowOff>0</xdr:rowOff>
    </xdr:to>
    <xdr:pic>
      <xdr:nvPicPr>
        <xdr:cNvPr id="2" name="Picture 1">
          <a:extLst>
            <a:ext uri="{FF2B5EF4-FFF2-40B4-BE49-F238E27FC236}">
              <a16:creationId xmlns:a16="http://schemas.microsoft.com/office/drawing/2014/main" id="{3A6785C1-D0B1-F86C-88BF-1F49F6F58825}"/>
            </a:ext>
          </a:extLst>
        </xdr:cNvPr>
        <xdr:cNvPicPr>
          <a:picLocks noChangeAspect="1"/>
        </xdr:cNvPicPr>
      </xdr:nvPicPr>
      <xdr:blipFill>
        <a:blip xmlns:r="http://schemas.openxmlformats.org/officeDocument/2006/relationships" r:embed="rId2"/>
        <a:stretch>
          <a:fillRect/>
        </a:stretch>
      </xdr:blipFill>
      <xdr:spPr>
        <a:xfrm>
          <a:off x="0" y="5143500"/>
          <a:ext cx="9029700" cy="4000500"/>
        </a:xfrm>
        <a:prstGeom prst="rect">
          <a:avLst/>
        </a:prstGeom>
        <a:ln>
          <a:solidFill>
            <a:sysClr val="windowText" lastClr="000000"/>
          </a:solidFill>
        </a:ln>
      </xdr:spPr>
    </xdr:pic>
    <xdr:clientData/>
  </xdr:twoCellAnchor>
  <xdr:twoCellAnchor editAs="oneCell">
    <xdr:from>
      <xdr:col>0</xdr:col>
      <xdr:colOff>0</xdr:colOff>
      <xdr:row>59</xdr:row>
      <xdr:rowOff>0</xdr:rowOff>
    </xdr:from>
    <xdr:to>
      <xdr:col>8</xdr:col>
      <xdr:colOff>0</xdr:colOff>
      <xdr:row>70</xdr:row>
      <xdr:rowOff>0</xdr:rowOff>
    </xdr:to>
    <xdr:pic>
      <xdr:nvPicPr>
        <xdr:cNvPr id="10" name="Picture 9">
          <a:extLst>
            <a:ext uri="{FF2B5EF4-FFF2-40B4-BE49-F238E27FC236}">
              <a16:creationId xmlns:a16="http://schemas.microsoft.com/office/drawing/2014/main" id="{8EB37D78-C40A-D893-3351-BC59528F6CBD}"/>
            </a:ext>
          </a:extLst>
        </xdr:cNvPr>
        <xdr:cNvPicPr>
          <a:picLocks noChangeAspect="1"/>
        </xdr:cNvPicPr>
      </xdr:nvPicPr>
      <xdr:blipFill>
        <a:blip xmlns:r="http://schemas.openxmlformats.org/officeDocument/2006/relationships" r:embed="rId3"/>
        <a:stretch>
          <a:fillRect/>
        </a:stretch>
      </xdr:blipFill>
      <xdr:spPr>
        <a:xfrm>
          <a:off x="0" y="13525500"/>
          <a:ext cx="7200900" cy="2095500"/>
        </a:xfrm>
        <a:prstGeom prst="rect">
          <a:avLst/>
        </a:prstGeom>
        <a:ln>
          <a:solidFill>
            <a:sysClr val="windowText" lastClr="000000"/>
          </a:solidFill>
        </a:ln>
      </xdr:spPr>
    </xdr:pic>
    <xdr:clientData/>
  </xdr:twoCellAnchor>
  <xdr:twoCellAnchor editAs="oneCell">
    <xdr:from>
      <xdr:col>0</xdr:col>
      <xdr:colOff>1</xdr:colOff>
      <xdr:row>49</xdr:row>
      <xdr:rowOff>0</xdr:rowOff>
    </xdr:from>
    <xdr:to>
      <xdr:col>9</xdr:col>
      <xdr:colOff>1</xdr:colOff>
      <xdr:row>58</xdr:row>
      <xdr:rowOff>0</xdr:rowOff>
    </xdr:to>
    <xdr:pic>
      <xdr:nvPicPr>
        <xdr:cNvPr id="11" name="Picture 10">
          <a:extLst>
            <a:ext uri="{FF2B5EF4-FFF2-40B4-BE49-F238E27FC236}">
              <a16:creationId xmlns:a16="http://schemas.microsoft.com/office/drawing/2014/main" id="{2DA8CC8D-43C8-C97C-E63D-6338137D249D}"/>
            </a:ext>
          </a:extLst>
        </xdr:cNvPr>
        <xdr:cNvPicPr>
          <a:picLocks noChangeAspect="1"/>
        </xdr:cNvPicPr>
      </xdr:nvPicPr>
      <xdr:blipFill>
        <a:blip xmlns:r="http://schemas.openxmlformats.org/officeDocument/2006/relationships" r:embed="rId4"/>
        <a:stretch>
          <a:fillRect/>
        </a:stretch>
      </xdr:blipFill>
      <xdr:spPr>
        <a:xfrm>
          <a:off x="1" y="11620500"/>
          <a:ext cx="7810500" cy="1714500"/>
        </a:xfrm>
        <a:prstGeom prst="rect">
          <a:avLst/>
        </a:prstGeom>
        <a:ln>
          <a:solidFill>
            <a:sysClr val="windowText" lastClr="000000"/>
          </a:solidFill>
        </a:ln>
      </xdr:spPr>
    </xdr:pic>
    <xdr:clientData/>
  </xdr:twoCellAnchor>
  <xdr:twoCellAnchor editAs="oneCell">
    <xdr:from>
      <xdr:col>0</xdr:col>
      <xdr:colOff>0</xdr:colOff>
      <xdr:row>71</xdr:row>
      <xdr:rowOff>0</xdr:rowOff>
    </xdr:from>
    <xdr:to>
      <xdr:col>8</xdr:col>
      <xdr:colOff>0</xdr:colOff>
      <xdr:row>92</xdr:row>
      <xdr:rowOff>0</xdr:rowOff>
    </xdr:to>
    <xdr:pic>
      <xdr:nvPicPr>
        <xdr:cNvPr id="12" name="Picture 11">
          <a:extLst>
            <a:ext uri="{FF2B5EF4-FFF2-40B4-BE49-F238E27FC236}">
              <a16:creationId xmlns:a16="http://schemas.microsoft.com/office/drawing/2014/main" id="{54ED33CB-1C6B-3AE9-628C-B9A0559E3849}"/>
            </a:ext>
          </a:extLst>
        </xdr:cNvPr>
        <xdr:cNvPicPr>
          <a:picLocks noChangeAspect="1"/>
        </xdr:cNvPicPr>
      </xdr:nvPicPr>
      <xdr:blipFill>
        <a:blip xmlns:r="http://schemas.openxmlformats.org/officeDocument/2006/relationships" r:embed="rId5"/>
        <a:stretch>
          <a:fillRect/>
        </a:stretch>
      </xdr:blipFill>
      <xdr:spPr>
        <a:xfrm>
          <a:off x="0" y="13525500"/>
          <a:ext cx="7200900" cy="4000500"/>
        </a:xfrm>
        <a:prstGeom prst="rect">
          <a:avLst/>
        </a:prstGeom>
        <a:ln>
          <a:solidFill>
            <a:sysClr val="windowText" lastClr="000000"/>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1F8DA7B-F56D-41CE-A05F-80B3776915A8}" name="Table1" displayName="Table1" ref="A4:V668" totalsRowCount="1" headerRowDxfId="140">
  <autoFilter ref="A4:V667" xr:uid="{4CFF05E6-A99F-48CA-9704-49687A1AB97F}"/>
  <tableColumns count="22">
    <tableColumn id="22" xr3:uid="{5699D2D0-493C-409F-BCC2-B688C44A6C18}" name="Type" dataDxfId="139" totalsRowDxfId="138"/>
    <tableColumn id="8" xr3:uid="{F628F330-B516-46FC-AB40-F2021F8052AD}" name="True-up" dataDxfId="137" totalsRowDxfId="136"/>
    <tableColumn id="1" xr3:uid="{8A44936C-66AE-4999-A3B0-7BE801A45F8C}" name="Entity" totalsRowLabel="Total" dataDxfId="135" totalsRowDxfId="134"/>
    <tableColumn id="2" xr3:uid="{2014B6E3-14BA-48FC-ABCB-DA6D74F2FD34}" name="Entity Name" dataDxfId="133" totalsRowDxfId="132"/>
    <tableColumn id="3" xr3:uid="{C41B7A6E-5D36-4009-A4B1-7FBDD9E47268}" name="Vendor" dataDxfId="131" totalsRowDxfId="130"/>
    <tableColumn id="4" xr3:uid="{618742A3-8536-42E9-B04D-F8895C2C2563}" name="Fiscal Year" dataDxfId="129" totalsRowDxfId="128"/>
    <tableColumn id="5" xr3:uid="{EA3EB9D7-62AF-4E54-8641-F1A70604FDA1}" name="Posting Period" dataDxfId="127" totalsRowDxfId="126"/>
    <tableColumn id="6" xr3:uid="{65A19B2D-95ED-42E1-ACA7-C1E888F0102C}" name="Service Month" dataDxfId="125" totalsRowDxfId="124"/>
    <tableColumn id="7" xr3:uid="{C3E46EF5-AD37-4BAC-9112-0986FDD57EE3}" name="Accrual Document" dataDxfId="123" totalsRowDxfId="122"/>
    <tableColumn id="9" xr3:uid="{A7F04DEA-BA02-4771-9988-1D0E65442B0B}" name="Total Accrued" totalsRowFunction="sum" dataDxfId="121" totalsRowDxfId="120"/>
    <tableColumn id="21" xr3:uid="{404E0023-FB27-43CE-A9A8-FF39DA3D4AFC}" name="Total Accrued Lead Lag Period" totalsRowFunction="sum" dataDxfId="119" totalsRowDxfId="118"/>
    <tableColumn id="10" xr3:uid="{2E9D6F53-0902-4004-829B-860C3539F0A2}" name="Payment Date" dataDxfId="117" totalsRowDxfId="116"/>
    <tableColumn id="11" xr3:uid="{C6B9B5CC-1871-46E9-A116-EA3C90F84141}" name="Payment Document" dataDxfId="115" totalsRowDxfId="114"/>
    <tableColumn id="12" xr3:uid="{64B43FE8-DE3C-40D7-AD93-D0B4095B86E9}" name="Payment Text" dataDxfId="113" totalsRowDxfId="112"/>
    <tableColumn id="13" xr3:uid="{A5C141C7-5E2D-4696-8FFF-23A390C38794}" name="Payment Amount" totalsRowFunction="sum" dataDxfId="111" totalsRowDxfId="110" dataCellStyle="Comma"/>
    <tableColumn id="14" xr3:uid="{35B853A0-F305-4118-95A1-2366644BDC0E}" name="Service Start" dataDxfId="109" totalsRowDxfId="108">
      <calculatedColumnFormula>Table1[[#This Row],[Service Month]]</calculatedColumnFormula>
    </tableColumn>
    <tableColumn id="15" xr3:uid="{758C2925-8BE8-4FDB-AC6C-6028B0FD6F85}" name="Service End" dataDxfId="107" totalsRowDxfId="106" dataCellStyle="Comma"/>
    <tableColumn id="16" xr3:uid="{23524A7A-29A3-4B26-B669-E1498BDCCB7B}" name="Service Mid" dataDxfId="105" totalsRowDxfId="104" dataCellStyle="Comma">
      <calculatedColumnFormula>-(Table1[[#This Row],[Service End]]-Table1[[#This Row],[Service Start]]+1)/2</calculatedColumnFormula>
    </tableColumn>
    <tableColumn id="17" xr3:uid="{B740E321-CDEC-49B8-9B65-7556143452D3}" name="Payment Days" dataDxfId="103" totalsRowDxfId="102">
      <calculatedColumnFormula>(Table1[[#This Row],[Service End]]-Table1[[#This Row],[Payment Date]])+Table1[[#This Row],[Service Mid]]</calculatedColumnFormula>
    </tableColumn>
    <tableColumn id="18" xr3:uid="{BED95C71-0AB0-4C81-BB45-49B8DF71A725}" name="Dollar %" totalsRowFunction="sum" dataDxfId="101" totalsRowDxfId="100" dataCellStyle="Percent">
      <calculatedColumnFormula>Table1[[#This Row],[Total Accrued Lead Lag Period]]/Table1[[#Totals],[Total Accrued Lead Lag Period]]</calculatedColumnFormula>
    </tableColumn>
    <tableColumn id="20" xr3:uid="{5FDBC4F4-8954-4438-A7DD-C59AD5366A88}" name="Weighted Days" totalsRowFunction="sum" dataDxfId="99" totalsRowDxfId="98" dataCellStyle="Percent">
      <calculatedColumnFormula>IFERROR(Table1[[#This Row],[Payment Days]]*Table1[[#This Row],[Dollar %]],0)</calculatedColumnFormula>
    </tableColumn>
    <tableColumn id="19" xr3:uid="{7E4D82B6-1F39-4C7B-B124-25716D3CC4CE}" name="Dollar Days" totalsRowFunction="sum" dataDxfId="97" totalsRowDxfId="96" dataCellStyle="Comma">
      <calculatedColumnFormula>IFERROR(Table1[[#This Row],[Payment Days]]*Table1[[#This Row],[Total Accrued Lead Lag Period]],0)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D124C1D-FA1A-4A7A-BB19-F6B9A4A3F7C7}" name="Table156" displayName="Table156" ref="A1:V3" totalsRowCount="1" headerRowDxfId="93">
  <autoFilter ref="A1:V2" xr:uid="{4CFF05E6-A99F-48CA-9704-49687A1AB97F}"/>
  <sortState xmlns:xlrd2="http://schemas.microsoft.com/office/spreadsheetml/2017/richdata2" ref="A2:V2">
    <sortCondition sortBy="cellColor" ref="H1:H2" dxfId="92"/>
  </sortState>
  <tableColumns count="22">
    <tableColumn id="22" xr3:uid="{747C1BC3-330E-4DF6-BE77-543F79CD7702}" name="Type" totalsRowLabel="Total" dataDxfId="91" totalsRowDxfId="90"/>
    <tableColumn id="8" xr3:uid="{6829315C-C010-4107-8B7C-493D0A1FC0C7}" name="True-up" dataDxfId="89" totalsRowDxfId="88"/>
    <tableColumn id="1" xr3:uid="{31A9B705-2E67-453F-AE42-AA4F3BAA7217}" name="Entity" dataDxfId="87" totalsRowDxfId="86"/>
    <tableColumn id="2" xr3:uid="{F336CB34-E5FB-44A7-9D6D-CC6CBB7EFF0A}" name="Entity Name" dataDxfId="85" totalsRowDxfId="84"/>
    <tableColumn id="3" xr3:uid="{4B98C7B0-DCB7-4D17-BB60-E5A8CF3BD4B7}" name="Vendor" dataDxfId="83" totalsRowDxfId="82"/>
    <tableColumn id="4" xr3:uid="{8F20BFCE-0AD6-4720-9B64-D3AAA9467C37}" name="Fiscal Year" dataDxfId="81" totalsRowDxfId="80"/>
    <tableColumn id="5" xr3:uid="{2BF45169-A55C-4AA4-849F-EAE1F137A898}" name="Posting Period" dataDxfId="79" totalsRowDxfId="78"/>
    <tableColumn id="6" xr3:uid="{C8A8DB3D-F416-42C0-8FAA-D9524488EAA8}" name="Service Month" dataDxfId="77" totalsRowDxfId="76"/>
    <tableColumn id="7" xr3:uid="{42266C1F-E5E6-4881-8F29-D8BC51038357}" name="Accrual Document" dataDxfId="75" totalsRowDxfId="74"/>
    <tableColumn id="9" xr3:uid="{FD85E81F-8971-4E53-912B-82D701AA5AE6}" name="Total Accrued" totalsRowFunction="sum" dataDxfId="73" totalsRowDxfId="72"/>
    <tableColumn id="21" xr3:uid="{B2B38FA4-35C2-4585-9491-CC9782665B7B}" name="Total Accrued Lead Lag Period" totalsRowFunction="sum" dataDxfId="71" totalsRowDxfId="70"/>
    <tableColumn id="10" xr3:uid="{9EB76836-C7A0-4DEE-B4EC-74E9143027F1}" name="Payment Date" dataDxfId="69" totalsRowDxfId="68"/>
    <tableColumn id="11" xr3:uid="{2BBB2156-8D52-4C77-9335-9A24D22A1A04}" name="Payment Document" dataDxfId="67" totalsRowDxfId="66"/>
    <tableColumn id="12" xr3:uid="{8A413E91-0569-4EA5-A162-E0DB4E8E6F98}" name="Payment Text" dataDxfId="65" totalsRowDxfId="64"/>
    <tableColumn id="13" xr3:uid="{D99CDB75-CA77-4ADA-9804-25D6BE5EB79C}" name="Payment Amount" totalsRowFunction="sum" dataDxfId="63" totalsRowDxfId="62" dataCellStyle="Comma"/>
    <tableColumn id="14" xr3:uid="{8B1734FF-C6F4-4038-B31B-7E1035F18185}" name="Service Start" dataDxfId="61" totalsRowDxfId="60">
      <calculatedColumnFormula>Table156[[#This Row],[Service Month]]</calculatedColumnFormula>
    </tableColumn>
    <tableColumn id="15" xr3:uid="{7515FE76-909C-446C-94F4-3B22BE586C9E}" name="Service End" dataDxfId="59" totalsRowDxfId="58" dataCellStyle="Comma"/>
    <tableColumn id="16" xr3:uid="{8480B8A0-C057-4262-954F-0D4AA76A385C}" name="Service Mid" dataDxfId="57" totalsRowDxfId="56" dataCellStyle="Comma">
      <calculatedColumnFormula>-(Table156[[#This Row],[Service End]]-Table156[[#This Row],[Service Start]]+1)/2</calculatedColumnFormula>
    </tableColumn>
    <tableColumn id="17" xr3:uid="{CF4BC5A1-90CE-424B-8554-1D714393EDD8}" name="Payment Days" dataDxfId="55" totalsRowDxfId="54">
      <calculatedColumnFormula>(Table156[[#This Row],[Service End]]-Table156[[#This Row],[Payment Date]])+Table156[[#This Row],[Service Mid]]</calculatedColumnFormula>
    </tableColumn>
    <tableColumn id="18" xr3:uid="{C0CCD46D-9BBE-4CAE-9F88-CF8F3C0E76B9}" name="Dollar %" dataDxfId="53" totalsRowDxfId="52" dataCellStyle="Percent">
      <calculatedColumnFormula>Table156[[#This Row],[Total Accrued Lead Lag Period]]/Table156[[#Totals],[Total Accrued Lead Lag Period]]</calculatedColumnFormula>
    </tableColumn>
    <tableColumn id="20" xr3:uid="{7C2E2844-E911-46DA-8A05-ABBDAA41D56B}" name="Weighted Days" dataDxfId="51" totalsRowDxfId="50" dataCellStyle="Percent">
      <calculatedColumnFormula>IFERROR(Table156[[#This Row],[Payment Days]]*Table156[[#This Row],[Dollar %]],0)</calculatedColumnFormula>
    </tableColumn>
    <tableColumn id="19" xr3:uid="{19F8D037-94A2-4D7B-A51A-99EA2722381F}" name="Dollar Days" totalsRowFunction="sum" dataDxfId="49" totalsRowDxfId="48" dataCellStyle="Comma">
      <calculatedColumnFormula>IFERROR(Table156[[#This Row],[Payment Days]]*Table156[[#This Row],[Total Accrued Lead Lag Period]],0)</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6F8C2F0-A35E-43F5-B21C-5A8AA002FDFB}" name="Table15" displayName="Table15" ref="A1:V4" totalsRowCount="1" headerRowDxfId="45">
  <autoFilter ref="A1:V3" xr:uid="{4CFF05E6-A99F-48CA-9704-49687A1AB97F}"/>
  <sortState xmlns:xlrd2="http://schemas.microsoft.com/office/spreadsheetml/2017/richdata2" ref="A2:V3">
    <sortCondition sortBy="cellColor" ref="H1:H3" dxfId="44"/>
  </sortState>
  <tableColumns count="22">
    <tableColumn id="22" xr3:uid="{DC900FA3-F8FD-4A97-A6DF-66016B72C785}" name="Type" dataDxfId="43" totalsRowDxfId="42"/>
    <tableColumn id="8" xr3:uid="{B4316163-F1C0-4DEB-B171-5B863508102C}" name="True-up" dataDxfId="41" totalsRowDxfId="40"/>
    <tableColumn id="1" xr3:uid="{322D7EC4-4A01-48B7-80E6-D5DD1EF6E5B2}" name="Entity" totalsRowLabel="Total" dataDxfId="39" totalsRowDxfId="38"/>
    <tableColumn id="2" xr3:uid="{B838650A-CCB6-46DF-B353-651EF956EF07}" name="Entity Name" dataDxfId="37" totalsRowDxfId="36"/>
    <tableColumn id="3" xr3:uid="{5F7678F6-12C5-477B-B3A7-70F6B2461F11}" name="Vendor" dataDxfId="35" totalsRowDxfId="34"/>
    <tableColumn id="4" xr3:uid="{24675D1D-4371-4935-963F-2B07FF0FAA62}" name="Fiscal Year" dataDxfId="33" totalsRowDxfId="32"/>
    <tableColumn id="5" xr3:uid="{4AF4A232-09CF-4A14-94BE-BED6F1667464}" name="Posting Period" dataDxfId="31" totalsRowDxfId="30"/>
    <tableColumn id="6" xr3:uid="{3E23056E-F771-4C2C-96AA-26398F4BECC8}" name="Service Month" dataDxfId="29" totalsRowDxfId="28"/>
    <tableColumn id="7" xr3:uid="{7E324853-FD37-46D5-A415-30CAFB7F20B4}" name="Accrual Document" dataDxfId="27" totalsRowDxfId="26"/>
    <tableColumn id="9" xr3:uid="{99C7CE94-AB68-4815-9665-74CE79B38A79}" name="Total Accrued" totalsRowFunction="sum" dataDxfId="25" totalsRowDxfId="24"/>
    <tableColumn id="21" xr3:uid="{A9BC61CA-5F26-400C-8398-25393D372F2C}" name="Total Accrued Lead Lag Period" totalsRowFunction="sum" dataDxfId="23" totalsRowDxfId="22"/>
    <tableColumn id="10" xr3:uid="{D3F07E6A-F2D5-4D4A-866C-7B0778FBDA03}" name="Payment Date" dataDxfId="21" totalsRowDxfId="20"/>
    <tableColumn id="11" xr3:uid="{D4BADF7C-C163-4BFC-ADFE-9AC91CD5D220}" name="Payment Document" dataDxfId="19" totalsRowDxfId="18"/>
    <tableColumn id="12" xr3:uid="{06B2546D-FE54-4167-9302-2F525FA9B69B}" name="Payment Text" dataDxfId="17" totalsRowDxfId="16"/>
    <tableColumn id="13" xr3:uid="{00A7DD2A-137F-4FF7-BD9E-A966BBAB51A6}" name="Payment Amount" totalsRowFunction="sum" dataDxfId="15" totalsRowDxfId="14" dataCellStyle="Comma"/>
    <tableColumn id="14" xr3:uid="{E8EC9568-4D10-4EFA-A216-E2A5EA331BB9}" name="Service Start" dataDxfId="13" totalsRowDxfId="12">
      <calculatedColumnFormula>Table15[[#This Row],[Service Month]]</calculatedColumnFormula>
    </tableColumn>
    <tableColumn id="15" xr3:uid="{0660FB90-099C-4D59-B6DC-11B0764E41E3}" name="Service End" dataDxfId="11" totalsRowDxfId="10" dataCellStyle="Comma"/>
    <tableColumn id="16" xr3:uid="{42A591E4-AB69-4AD3-B52A-9BC018FD4B42}" name="Service Mid" dataDxfId="9" totalsRowDxfId="8" dataCellStyle="Comma">
      <calculatedColumnFormula>-(Table15[[#This Row],[Service End]]-Table15[[#This Row],[Service Start]]+1)/2</calculatedColumnFormula>
    </tableColumn>
    <tableColumn id="17" xr3:uid="{9D7EBCD5-76F9-4607-A64C-FA5AC2F1777D}" name="Payment Days" dataDxfId="7" totalsRowDxfId="6">
      <calculatedColumnFormula>(Table15[[#This Row],[Service End]]-Table15[[#This Row],[Payment Date]])+Table15[[#This Row],[Service Mid]]</calculatedColumnFormula>
    </tableColumn>
    <tableColumn id="18" xr3:uid="{EB736DE0-2FAB-4783-95D6-B2977AA2F957}" name="Dollar %" totalsRowFunction="sum" dataDxfId="5" totalsRowDxfId="4" dataCellStyle="Percent">
      <calculatedColumnFormula>Table15[[#This Row],[Total Accrued Lead Lag Period]]/Table15[[#Totals],[Total Accrued Lead Lag Period]]</calculatedColumnFormula>
    </tableColumn>
    <tableColumn id="20" xr3:uid="{2198BC86-D360-4B7F-AA7D-0168F330CC71}" name="Weighted Days" totalsRowFunction="sum" dataDxfId="3" totalsRowDxfId="2" dataCellStyle="Percent">
      <calculatedColumnFormula>IFERROR(Table15[[#This Row],[Payment Days]]*Table15[[#This Row],[Dollar %]],0)</calculatedColumnFormula>
    </tableColumn>
    <tableColumn id="19" xr3:uid="{335155ED-A5FE-432E-BF4B-205A46F4149E}" name="Dollar Days" totalsRowFunction="sum" dataDxfId="1" totalsRowDxfId="0" dataCellStyle="Comma">
      <calculatedColumnFormula>IFERROR(Table15[[#This Row],[Payment Days]]*Table15[[#This Row],[Total Accrued Lead Lag Period]],0)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34998626667073579"/>
    <pageSetUpPr fitToPage="1"/>
  </sheetPr>
  <dimension ref="A1:B21"/>
  <sheetViews>
    <sheetView tabSelected="1" workbookViewId="0">
      <selection activeCell="B8" sqref="B8"/>
    </sheetView>
  </sheetViews>
  <sheetFormatPr defaultRowHeight="14.4" x14ac:dyDescent="0.3"/>
  <cols>
    <col min="1" max="1" width="28.33203125" style="88" customWidth="1"/>
    <col min="2" max="2" width="108" style="88" customWidth="1"/>
    <col min="3" max="16384" width="8.88671875" style="88"/>
  </cols>
  <sheetData>
    <row r="1" spans="1:2" ht="21" x14ac:dyDescent="0.4">
      <c r="A1" s="87" t="s">
        <v>0</v>
      </c>
    </row>
    <row r="3" spans="1:2" ht="28.8" x14ac:dyDescent="0.3">
      <c r="A3" s="89" t="s">
        <v>1</v>
      </c>
      <c r="B3" s="90" t="s">
        <v>2</v>
      </c>
    </row>
    <row r="4" spans="1:2" x14ac:dyDescent="0.3">
      <c r="A4" s="89" t="s">
        <v>68</v>
      </c>
      <c r="B4" s="90" t="s">
        <v>69</v>
      </c>
    </row>
    <row r="5" spans="1:2" x14ac:dyDescent="0.3">
      <c r="A5" s="89" t="s">
        <v>71</v>
      </c>
      <c r="B5" s="90" t="s">
        <v>72</v>
      </c>
    </row>
    <row r="6" spans="1:2" x14ac:dyDescent="0.3">
      <c r="A6" s="89" t="s">
        <v>70</v>
      </c>
      <c r="B6" s="90" t="s">
        <v>3</v>
      </c>
    </row>
    <row r="7" spans="1:2" x14ac:dyDescent="0.3">
      <c r="A7" s="89" t="s">
        <v>4</v>
      </c>
      <c r="B7" s="90" t="s">
        <v>5</v>
      </c>
    </row>
    <row r="8" spans="1:2" x14ac:dyDescent="0.3">
      <c r="A8" s="89" t="s">
        <v>75</v>
      </c>
      <c r="B8" s="90" t="s">
        <v>76</v>
      </c>
    </row>
    <row r="9" spans="1:2" ht="57.6" x14ac:dyDescent="0.3">
      <c r="A9" s="89" t="s">
        <v>73</v>
      </c>
      <c r="B9" s="90" t="s">
        <v>443</v>
      </c>
    </row>
    <row r="10" spans="1:2" x14ac:dyDescent="0.3">
      <c r="A10" s="89" t="s">
        <v>74</v>
      </c>
      <c r="B10" s="90" t="s">
        <v>444</v>
      </c>
    </row>
    <row r="11" spans="1:2" ht="115.2" x14ac:dyDescent="0.3">
      <c r="A11" s="89" t="s">
        <v>6</v>
      </c>
      <c r="B11" s="90" t="s">
        <v>77</v>
      </c>
    </row>
    <row r="12" spans="1:2" x14ac:dyDescent="0.3">
      <c r="A12" s="89" t="s">
        <v>78</v>
      </c>
      <c r="B12" s="90" t="s">
        <v>79</v>
      </c>
    </row>
    <row r="13" spans="1:2" x14ac:dyDescent="0.3">
      <c r="A13" s="89" t="s">
        <v>80</v>
      </c>
      <c r="B13" s="90" t="s">
        <v>81</v>
      </c>
    </row>
    <row r="14" spans="1:2" ht="43.2" x14ac:dyDescent="0.3">
      <c r="A14" s="89" t="s">
        <v>82</v>
      </c>
      <c r="B14" s="90" t="s">
        <v>83</v>
      </c>
    </row>
    <row r="15" spans="1:2" x14ac:dyDescent="0.3">
      <c r="A15" s="89" t="s">
        <v>7</v>
      </c>
      <c r="B15" s="90" t="s">
        <v>8</v>
      </c>
    </row>
    <row r="16" spans="1:2" ht="28.8" x14ac:dyDescent="0.3">
      <c r="A16" s="89" t="s">
        <v>9</v>
      </c>
      <c r="B16" s="90" t="s">
        <v>10</v>
      </c>
    </row>
    <row r="17" spans="1:2" x14ac:dyDescent="0.3">
      <c r="A17" s="89" t="s">
        <v>11</v>
      </c>
      <c r="B17" s="90" t="s">
        <v>12</v>
      </c>
    </row>
    <row r="18" spans="1:2" x14ac:dyDescent="0.3">
      <c r="A18" s="89" t="s">
        <v>13</v>
      </c>
      <c r="B18" s="91" t="s">
        <v>14</v>
      </c>
    </row>
    <row r="20" spans="1:2" x14ac:dyDescent="0.3">
      <c r="A20" s="92">
        <f>Table1[[#Totals],[Weighted Days]]</f>
        <v>-35.632248501533901</v>
      </c>
      <c r="B20" s="90" t="s">
        <v>15</v>
      </c>
    </row>
    <row r="21" spans="1:2" x14ac:dyDescent="0.3">
      <c r="A21" s="93">
        <f>'Netted Portion of Expenses'!B17</f>
        <v>1101899775.3400002</v>
      </c>
      <c r="B21" s="90" t="s">
        <v>445</v>
      </c>
    </row>
  </sheetData>
  <pageMargins left="0.7" right="0.7" top="0.75" bottom="0.75" header="0.3" footer="0.3"/>
  <pageSetup scale="89" fitToHeight="0" orientation="landscape" r:id="rId1"/>
  <headerFooter>
    <oddHeader xml:space="preserve">&amp;RTSL &amp;F
Page &amp;P of &amp;N
</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DAC3C-55C7-49DB-B173-11F2E8E3CFA2}">
  <dimension ref="A1:Y735"/>
  <sheetViews>
    <sheetView view="pageBreakPreview" zoomScale="60" zoomScaleNormal="100" workbookViewId="0">
      <pane ySplit="4" topLeftCell="A14" activePane="bottomLeft" state="frozen"/>
      <selection pane="bottomLeft"/>
    </sheetView>
  </sheetViews>
  <sheetFormatPr defaultColWidth="8.88671875" defaultRowHeight="14.4" x14ac:dyDescent="0.25"/>
  <cols>
    <col min="1" max="1" width="22.33203125" style="40" customWidth="1"/>
    <col min="2" max="2" width="18.6640625" style="18" bestFit="1" customWidth="1"/>
    <col min="3" max="3" width="16.33203125" style="18" bestFit="1" customWidth="1"/>
    <col min="4" max="4" width="36.44140625" style="1" bestFit="1" customWidth="1"/>
    <col min="5" max="5" width="13.6640625" style="1" bestFit="1" customWidth="1"/>
    <col min="6" max="6" width="14.109375" style="1" bestFit="1" customWidth="1"/>
    <col min="7" max="7" width="17.44140625" style="1" bestFit="1" customWidth="1"/>
    <col min="8" max="8" width="17.109375" style="1" bestFit="1" customWidth="1"/>
    <col min="9" max="9" width="21.88671875" style="1" bestFit="1" customWidth="1"/>
    <col min="10" max="10" width="20.5546875" style="40" bestFit="1" customWidth="1"/>
    <col min="11" max="11" width="38.33203125" style="40" bestFit="1" customWidth="1"/>
    <col min="12" max="12" width="21.33203125" style="1" bestFit="1" customWidth="1"/>
    <col min="13" max="13" width="23.5546875" style="1" bestFit="1" customWidth="1"/>
    <col min="14" max="14" width="30.5546875" style="1" bestFit="1" customWidth="1"/>
    <col min="15" max="15" width="19.6640625" style="58" bestFit="1" customWidth="1"/>
    <col min="16" max="16" width="16" style="1" bestFit="1" customWidth="1"/>
    <col min="17" max="17" width="16.109375" style="1" bestFit="1" customWidth="1"/>
    <col min="18" max="18" width="14.6640625" style="1" bestFit="1" customWidth="1"/>
    <col min="19" max="19" width="17.109375" style="1" bestFit="1" customWidth="1"/>
    <col min="20" max="20" width="11.33203125" style="2" bestFit="1" customWidth="1"/>
    <col min="21" max="21" width="17.88671875" style="1" bestFit="1" customWidth="1"/>
    <col min="22" max="22" width="21.5546875" style="1" bestFit="1" customWidth="1"/>
    <col min="23" max="23" width="18.88671875" style="1" bestFit="1" customWidth="1"/>
    <col min="24" max="24" width="17.88671875" style="1" bestFit="1" customWidth="1"/>
    <col min="25" max="25" width="18.88671875" style="1" bestFit="1" customWidth="1"/>
    <col min="26" max="16384" width="8.88671875" style="1"/>
  </cols>
  <sheetData>
    <row r="1" spans="1:22" x14ac:dyDescent="0.3">
      <c r="A1" s="6" t="s">
        <v>16</v>
      </c>
      <c r="B1"/>
      <c r="C1"/>
      <c r="D1"/>
      <c r="E1"/>
      <c r="F1"/>
      <c r="G1"/>
      <c r="H1"/>
      <c r="I1"/>
      <c r="J1"/>
      <c r="K1"/>
      <c r="L1" s="78" t="s">
        <v>420</v>
      </c>
      <c r="M1"/>
      <c r="N1"/>
      <c r="O1" s="71"/>
      <c r="P1"/>
      <c r="Q1"/>
    </row>
    <row r="2" spans="1:22" x14ac:dyDescent="0.3">
      <c r="A2" s="6" t="s">
        <v>429</v>
      </c>
      <c r="B2"/>
      <c r="C2"/>
      <c r="D2"/>
      <c r="E2"/>
      <c r="F2"/>
      <c r="G2"/>
      <c r="H2"/>
      <c r="I2"/>
      <c r="J2"/>
      <c r="K2"/>
      <c r="L2"/>
      <c r="M2"/>
      <c r="N2"/>
      <c r="O2" s="71"/>
      <c r="P2"/>
      <c r="Q2"/>
    </row>
    <row r="4" spans="1:22" ht="13.2" x14ac:dyDescent="0.3">
      <c r="A4" s="15" t="s">
        <v>1</v>
      </c>
      <c r="B4" s="15" t="s">
        <v>68</v>
      </c>
      <c r="C4" s="15" t="s">
        <v>84</v>
      </c>
      <c r="D4" s="15" t="s">
        <v>85</v>
      </c>
      <c r="E4" s="15" t="s">
        <v>86</v>
      </c>
      <c r="F4" s="15" t="s">
        <v>71</v>
      </c>
      <c r="G4" s="15" t="s">
        <v>70</v>
      </c>
      <c r="H4" s="15" t="s">
        <v>4</v>
      </c>
      <c r="I4" s="15" t="s">
        <v>75</v>
      </c>
      <c r="J4" s="15" t="s">
        <v>73</v>
      </c>
      <c r="K4" s="15" t="s">
        <v>74</v>
      </c>
      <c r="L4" s="15" t="s">
        <v>6</v>
      </c>
      <c r="M4" s="15" t="s">
        <v>78</v>
      </c>
      <c r="N4" s="15" t="s">
        <v>80</v>
      </c>
      <c r="O4" s="72" t="s">
        <v>82</v>
      </c>
      <c r="P4" s="15" t="s">
        <v>17</v>
      </c>
      <c r="Q4" s="16" t="s">
        <v>18</v>
      </c>
      <c r="R4" s="15" t="s">
        <v>7</v>
      </c>
      <c r="S4" s="15" t="s">
        <v>9</v>
      </c>
      <c r="T4" s="15" t="s">
        <v>11</v>
      </c>
      <c r="U4" s="15" t="s">
        <v>13</v>
      </c>
      <c r="V4" s="17" t="s">
        <v>87</v>
      </c>
    </row>
    <row r="5" spans="1:22" x14ac:dyDescent="0.25">
      <c r="A5" s="18" t="s">
        <v>19</v>
      </c>
      <c r="B5" s="19"/>
      <c r="C5" s="19"/>
      <c r="D5" s="19"/>
      <c r="F5" s="19"/>
      <c r="H5" s="20"/>
      <c r="I5" s="18"/>
      <c r="J5" s="5">
        <v>-27544445.190000001</v>
      </c>
      <c r="K5" s="5">
        <v>-27544445.190000001</v>
      </c>
      <c r="L5" s="3"/>
      <c r="O5" s="73">
        <v>0</v>
      </c>
      <c r="P5" s="3">
        <v>44835</v>
      </c>
      <c r="Q5" s="21">
        <v>44865</v>
      </c>
      <c r="R5" s="22">
        <f>-(Table1[[#This Row],[Service End]]-Table1[[#This Row],[Service Start]]+1)/2</f>
        <v>-15.5</v>
      </c>
      <c r="S5" s="23">
        <v>0</v>
      </c>
      <c r="T5" s="24">
        <f>Table1[[#This Row],[Total Accrued Lead Lag Period]]/Table1[[#Totals],[Total Accrued Lead Lag Period]]</f>
        <v>2.4996966429518593E-2</v>
      </c>
      <c r="U5" s="25">
        <f>IFERROR(Table1[[#This Row],[Payment Days]]*Table1[[#This Row],[Dollar %]],0)</f>
        <v>0</v>
      </c>
      <c r="V5" s="2">
        <f>IFERROR(Table1[[#This Row],[Payment Days]]*Table1[[#This Row],[Total Accrued Lead Lag Period]],0)</f>
        <v>0</v>
      </c>
    </row>
    <row r="6" spans="1:22" x14ac:dyDescent="0.25">
      <c r="A6" s="18" t="s">
        <v>19</v>
      </c>
      <c r="B6" s="19"/>
      <c r="C6" s="19"/>
      <c r="D6" s="19"/>
      <c r="F6" s="19"/>
      <c r="H6" s="20"/>
      <c r="I6" s="18"/>
      <c r="J6" s="5">
        <v>-29411371.890000001</v>
      </c>
      <c r="K6" s="5">
        <v>-29411371.890000001</v>
      </c>
      <c r="L6" s="3"/>
      <c r="O6" s="73">
        <v>0</v>
      </c>
      <c r="P6" s="3">
        <v>44866</v>
      </c>
      <c r="Q6" s="21">
        <v>44895</v>
      </c>
      <c r="R6" s="22">
        <f>-(Table1[[#This Row],[Service End]]-Table1[[#This Row],[Service Start]]+1)/2</f>
        <v>-15</v>
      </c>
      <c r="S6" s="23">
        <v>0</v>
      </c>
      <c r="T6" s="24">
        <f>Table1[[#This Row],[Total Accrued Lead Lag Period]]/Table1[[#Totals],[Total Accrued Lead Lag Period]]</f>
        <v>2.669122832967168E-2</v>
      </c>
      <c r="U6" s="25">
        <f>IFERROR(Table1[[#This Row],[Payment Days]]*Table1[[#This Row],[Dollar %]],0)</f>
        <v>0</v>
      </c>
      <c r="V6" s="2">
        <f>IFERROR(Table1[[#This Row],[Payment Days]]*Table1[[#This Row],[Total Accrued Lead Lag Period]],0)</f>
        <v>0</v>
      </c>
    </row>
    <row r="7" spans="1:22" x14ac:dyDescent="0.25">
      <c r="A7" s="18" t="s">
        <v>19</v>
      </c>
      <c r="B7" s="19"/>
      <c r="C7" s="19"/>
      <c r="D7" s="19"/>
      <c r="F7" s="19"/>
      <c r="H7" s="20"/>
      <c r="I7" s="18"/>
      <c r="J7" s="5">
        <v>-29411536.329999998</v>
      </c>
      <c r="K7" s="5">
        <v>-29411536.329999998</v>
      </c>
      <c r="L7" s="3"/>
      <c r="O7" s="73">
        <v>0</v>
      </c>
      <c r="P7" s="3">
        <v>44896</v>
      </c>
      <c r="Q7" s="21">
        <v>44926</v>
      </c>
      <c r="R7" s="22">
        <f>-(Table1[[#This Row],[Service End]]-Table1[[#This Row],[Service Start]]+1)/2</f>
        <v>-15.5</v>
      </c>
      <c r="S7" s="23">
        <v>0</v>
      </c>
      <c r="T7" s="24">
        <f>Table1[[#This Row],[Total Accrued Lead Lag Period]]/Table1[[#Totals],[Total Accrued Lead Lag Period]]</f>
        <v>2.6691377561254719E-2</v>
      </c>
      <c r="U7" s="25">
        <f>IFERROR(Table1[[#This Row],[Payment Days]]*Table1[[#This Row],[Dollar %]],0)</f>
        <v>0</v>
      </c>
      <c r="V7" s="2">
        <f>IFERROR(Table1[[#This Row],[Payment Days]]*Table1[[#This Row],[Total Accrued Lead Lag Period]],0)</f>
        <v>0</v>
      </c>
    </row>
    <row r="8" spans="1:22" x14ac:dyDescent="0.25">
      <c r="A8" s="18" t="s">
        <v>19</v>
      </c>
      <c r="B8" s="19"/>
      <c r="C8" s="19"/>
      <c r="D8" s="19"/>
      <c r="F8" s="19"/>
      <c r="H8" s="20"/>
      <c r="I8" s="18"/>
      <c r="J8" s="5">
        <v>-29411536.329999998</v>
      </c>
      <c r="K8" s="5">
        <v>-29411536.329999998</v>
      </c>
      <c r="L8" s="3"/>
      <c r="O8" s="73">
        <v>0</v>
      </c>
      <c r="P8" s="3">
        <v>44927</v>
      </c>
      <c r="Q8" s="21">
        <v>44957</v>
      </c>
      <c r="R8" s="22">
        <f>-(Table1[[#This Row],[Service End]]-Table1[[#This Row],[Service Start]]+1)/2</f>
        <v>-15.5</v>
      </c>
      <c r="S8" s="23">
        <v>0</v>
      </c>
      <c r="T8" s="24">
        <f>Table1[[#This Row],[Total Accrued Lead Lag Period]]/Table1[[#Totals],[Total Accrued Lead Lag Period]]</f>
        <v>2.6691377561254719E-2</v>
      </c>
      <c r="U8" s="25">
        <f>IFERROR(Table1[[#This Row],[Payment Days]]*Table1[[#This Row],[Dollar %]],0)</f>
        <v>0</v>
      </c>
      <c r="V8" s="2">
        <f>IFERROR(Table1[[#This Row],[Payment Days]]*Table1[[#This Row],[Total Accrued Lead Lag Period]],0)</f>
        <v>0</v>
      </c>
    </row>
    <row r="9" spans="1:22" x14ac:dyDescent="0.25">
      <c r="A9" s="18" t="s">
        <v>19</v>
      </c>
      <c r="B9" s="19"/>
      <c r="C9" s="19"/>
      <c r="D9" s="19"/>
      <c r="F9" s="19"/>
      <c r="H9" s="20"/>
      <c r="I9" s="18"/>
      <c r="J9" s="5">
        <v>-29411536.329999998</v>
      </c>
      <c r="K9" s="5">
        <v>-29411536.329999998</v>
      </c>
      <c r="L9" s="3"/>
      <c r="O9" s="73">
        <v>0</v>
      </c>
      <c r="P9" s="3">
        <v>44958</v>
      </c>
      <c r="Q9" s="21">
        <v>44985</v>
      </c>
      <c r="R9" s="22">
        <f>-(Table1[[#This Row],[Service End]]-Table1[[#This Row],[Service Start]]+1)/2</f>
        <v>-14</v>
      </c>
      <c r="S9" s="23">
        <v>0</v>
      </c>
      <c r="T9" s="24">
        <f>Table1[[#This Row],[Total Accrued Lead Lag Period]]/Table1[[#Totals],[Total Accrued Lead Lag Period]]</f>
        <v>2.6691377561254719E-2</v>
      </c>
      <c r="U9" s="25">
        <f>IFERROR(Table1[[#This Row],[Payment Days]]*Table1[[#This Row],[Dollar %]],0)</f>
        <v>0</v>
      </c>
      <c r="V9" s="2">
        <f>IFERROR(Table1[[#This Row],[Payment Days]]*Table1[[#This Row],[Total Accrued Lead Lag Period]],0)</f>
        <v>0</v>
      </c>
    </row>
    <row r="10" spans="1:22" x14ac:dyDescent="0.25">
      <c r="A10" s="18" t="s">
        <v>19</v>
      </c>
      <c r="B10" s="19"/>
      <c r="C10" s="19"/>
      <c r="D10" s="19"/>
      <c r="F10" s="19"/>
      <c r="H10" s="20"/>
      <c r="I10" s="18"/>
      <c r="J10" s="5">
        <v>-35028269.689999998</v>
      </c>
      <c r="K10" s="5">
        <v>-35028269.689999998</v>
      </c>
      <c r="L10" s="3"/>
      <c r="O10" s="73">
        <v>0</v>
      </c>
      <c r="P10" s="3">
        <v>44986</v>
      </c>
      <c r="Q10" s="21">
        <v>45016</v>
      </c>
      <c r="R10" s="22">
        <f>-(Table1[[#This Row],[Service End]]-Table1[[#This Row],[Service Start]]+1)/2</f>
        <v>-15.5</v>
      </c>
      <c r="S10" s="23">
        <v>0</v>
      </c>
      <c r="T10" s="24">
        <f>Table1[[#This Row],[Total Accrued Lead Lag Period]]/Table1[[#Totals],[Total Accrued Lead Lag Period]]</f>
        <v>3.1788641066654702E-2</v>
      </c>
      <c r="U10" s="25">
        <f>IFERROR(Table1[[#This Row],[Payment Days]]*Table1[[#This Row],[Dollar %]],0)</f>
        <v>0</v>
      </c>
      <c r="V10" s="2">
        <f>IFERROR(Table1[[#This Row],[Payment Days]]*Table1[[#This Row],[Total Accrued Lead Lag Period]],0)</f>
        <v>0</v>
      </c>
    </row>
    <row r="11" spans="1:22" x14ac:dyDescent="0.25">
      <c r="A11" s="18" t="s">
        <v>19</v>
      </c>
      <c r="B11" s="19"/>
      <c r="C11" s="19"/>
      <c r="D11" s="19"/>
      <c r="F11" s="19"/>
      <c r="H11" s="20"/>
      <c r="I11" s="18"/>
      <c r="J11" s="5">
        <v>-31420724.690000001</v>
      </c>
      <c r="K11" s="5">
        <v>-31420724.690000001</v>
      </c>
      <c r="L11" s="3"/>
      <c r="O11" s="73">
        <v>0</v>
      </c>
      <c r="P11" s="3">
        <v>45017</v>
      </c>
      <c r="Q11" s="21">
        <v>45046</v>
      </c>
      <c r="R11" s="22">
        <f>-(Table1[[#This Row],[Service End]]-Table1[[#This Row],[Service Start]]+1)/2</f>
        <v>-15</v>
      </c>
      <c r="S11" s="23">
        <v>0</v>
      </c>
      <c r="T11" s="24">
        <f>Table1[[#This Row],[Total Accrued Lead Lag Period]]/Table1[[#Totals],[Total Accrued Lead Lag Period]]</f>
        <v>2.8514743892980043E-2</v>
      </c>
      <c r="U11" s="25">
        <f>IFERROR(Table1[[#This Row],[Payment Days]]*Table1[[#This Row],[Dollar %]],0)</f>
        <v>0</v>
      </c>
      <c r="V11" s="2">
        <f>IFERROR(Table1[[#This Row],[Payment Days]]*Table1[[#This Row],[Total Accrued Lead Lag Period]],0)</f>
        <v>0</v>
      </c>
    </row>
    <row r="12" spans="1:22" x14ac:dyDescent="0.25">
      <c r="A12" s="18" t="s">
        <v>19</v>
      </c>
      <c r="B12" s="19"/>
      <c r="C12" s="19"/>
      <c r="D12" s="19"/>
      <c r="F12" s="19"/>
      <c r="H12" s="20"/>
      <c r="I12" s="18"/>
      <c r="J12" s="5">
        <v>-32330650.82</v>
      </c>
      <c r="K12" s="5">
        <v>-32330650.82</v>
      </c>
      <c r="L12" s="3"/>
      <c r="O12" s="73">
        <v>0</v>
      </c>
      <c r="P12" s="3">
        <v>45047</v>
      </c>
      <c r="Q12" s="21">
        <v>45077</v>
      </c>
      <c r="R12" s="22">
        <f>-(Table1[[#This Row],[Service End]]-Table1[[#This Row],[Service Start]]+1)/2</f>
        <v>-15.5</v>
      </c>
      <c r="S12" s="23">
        <v>0</v>
      </c>
      <c r="T12" s="24">
        <f>Table1[[#This Row],[Total Accrued Lead Lag Period]]/Table1[[#Totals],[Total Accrued Lead Lag Period]]</f>
        <v>2.9340514489122217E-2</v>
      </c>
      <c r="U12" s="25">
        <f>IFERROR(Table1[[#This Row],[Payment Days]]*Table1[[#This Row],[Dollar %]],0)</f>
        <v>0</v>
      </c>
      <c r="V12" s="2">
        <f>IFERROR(Table1[[#This Row],[Payment Days]]*Table1[[#This Row],[Total Accrued Lead Lag Period]],0)</f>
        <v>0</v>
      </c>
    </row>
    <row r="13" spans="1:22" x14ac:dyDescent="0.25">
      <c r="A13" s="18" t="s">
        <v>19</v>
      </c>
      <c r="B13" s="19"/>
      <c r="C13" s="19"/>
      <c r="D13" s="19"/>
      <c r="F13" s="19"/>
      <c r="H13" s="20"/>
      <c r="I13" s="18"/>
      <c r="J13" s="5">
        <v>-32090717.760000002</v>
      </c>
      <c r="K13" s="5">
        <v>-32090717.760000002</v>
      </c>
      <c r="L13" s="3"/>
      <c r="O13" s="73">
        <v>0</v>
      </c>
      <c r="P13" s="3">
        <v>45078</v>
      </c>
      <c r="Q13" s="21">
        <v>45107</v>
      </c>
      <c r="R13" s="22">
        <f>-(Table1[[#This Row],[Service End]]-Table1[[#This Row],[Service Start]]+1)/2</f>
        <v>-15</v>
      </c>
      <c r="S13" s="23">
        <v>0</v>
      </c>
      <c r="T13" s="24">
        <f>Table1[[#This Row],[Total Accrued Lead Lag Period]]/Table1[[#Totals],[Total Accrued Lead Lag Period]]</f>
        <v>2.91227719060068E-2</v>
      </c>
      <c r="U13" s="25">
        <f>IFERROR(Table1[[#This Row],[Payment Days]]*Table1[[#This Row],[Dollar %]],0)</f>
        <v>0</v>
      </c>
      <c r="V13" s="2">
        <f>IFERROR(Table1[[#This Row],[Payment Days]]*Table1[[#This Row],[Total Accrued Lead Lag Period]],0)</f>
        <v>0</v>
      </c>
    </row>
    <row r="14" spans="1:22" x14ac:dyDescent="0.25">
      <c r="A14" s="18" t="s">
        <v>19</v>
      </c>
      <c r="B14" s="19"/>
      <c r="C14" s="19"/>
      <c r="D14" s="19"/>
      <c r="F14" s="19"/>
      <c r="H14" s="20"/>
      <c r="I14" s="18"/>
      <c r="J14" s="5">
        <v>-32083001.390000001</v>
      </c>
      <c r="K14" s="5">
        <v>-32083001.390000001</v>
      </c>
      <c r="L14" s="3"/>
      <c r="O14" s="73">
        <v>0</v>
      </c>
      <c r="P14" s="3">
        <v>45108</v>
      </c>
      <c r="Q14" s="21">
        <v>45138</v>
      </c>
      <c r="R14" s="22">
        <f>-(Table1[[#This Row],[Service End]]-Table1[[#This Row],[Service Start]]+1)/2</f>
        <v>-15.5</v>
      </c>
      <c r="S14" s="23">
        <v>0</v>
      </c>
      <c r="T14" s="24">
        <f>Table1[[#This Row],[Total Accrued Lead Lag Period]]/Table1[[#Totals],[Total Accrued Lead Lag Period]]</f>
        <v>2.9115769193099814E-2</v>
      </c>
      <c r="U14" s="25">
        <f>IFERROR(Table1[[#This Row],[Payment Days]]*Table1[[#This Row],[Dollar %]],0)</f>
        <v>0</v>
      </c>
      <c r="V14" s="2">
        <f>IFERROR(Table1[[#This Row],[Payment Days]]*Table1[[#This Row],[Total Accrued Lead Lag Period]],0)</f>
        <v>0</v>
      </c>
    </row>
    <row r="15" spans="1:22" x14ac:dyDescent="0.25">
      <c r="A15" s="18" t="s">
        <v>19</v>
      </c>
      <c r="B15" s="19"/>
      <c r="C15" s="19"/>
      <c r="D15" s="19"/>
      <c r="F15" s="19"/>
      <c r="H15" s="20"/>
      <c r="I15" s="18"/>
      <c r="J15" s="5">
        <v>-32083001.390000001</v>
      </c>
      <c r="K15" s="5">
        <v>-32083001.390000001</v>
      </c>
      <c r="L15" s="3"/>
      <c r="O15" s="73">
        <v>0</v>
      </c>
      <c r="P15" s="3">
        <v>45139</v>
      </c>
      <c r="Q15" s="21">
        <v>45169</v>
      </c>
      <c r="R15" s="22">
        <f>-(Table1[[#This Row],[Service End]]-Table1[[#This Row],[Service Start]]+1)/2</f>
        <v>-15.5</v>
      </c>
      <c r="S15" s="23">
        <v>0</v>
      </c>
      <c r="T15" s="24">
        <f>Table1[[#This Row],[Total Accrued Lead Lag Period]]/Table1[[#Totals],[Total Accrued Lead Lag Period]]</f>
        <v>2.9115769193099814E-2</v>
      </c>
      <c r="U15" s="25">
        <f>IFERROR(Table1[[#This Row],[Payment Days]]*Table1[[#This Row],[Dollar %]],0)</f>
        <v>0</v>
      </c>
      <c r="V15" s="2">
        <f>IFERROR(Table1[[#This Row],[Payment Days]]*Table1[[#This Row],[Total Accrued Lead Lag Period]],0)</f>
        <v>0</v>
      </c>
    </row>
    <row r="16" spans="1:22" x14ac:dyDescent="0.25">
      <c r="A16" s="18" t="s">
        <v>19</v>
      </c>
      <c r="B16" s="19"/>
      <c r="C16" s="19"/>
      <c r="D16" s="19"/>
      <c r="F16" s="19"/>
      <c r="H16" s="20"/>
      <c r="I16" s="18"/>
      <c r="J16" s="5">
        <v>-31540209.010000002</v>
      </c>
      <c r="K16" s="5">
        <v>-31540209.010000002</v>
      </c>
      <c r="L16" s="3"/>
      <c r="O16" s="73">
        <v>0</v>
      </c>
      <c r="P16" s="3">
        <v>45170</v>
      </c>
      <c r="Q16" s="21">
        <v>45199</v>
      </c>
      <c r="R16" s="22">
        <f>-(Table1[[#This Row],[Service End]]-Table1[[#This Row],[Service Start]]+1)/2</f>
        <v>-15</v>
      </c>
      <c r="S16" s="23">
        <v>0</v>
      </c>
      <c r="T16" s="24">
        <f>Table1[[#This Row],[Total Accrued Lead Lag Period]]/Table1[[#Totals],[Total Accrued Lead Lag Period]]</f>
        <v>2.8623177572267879E-2</v>
      </c>
      <c r="U16" s="25">
        <f>IFERROR(Table1[[#This Row],[Payment Days]]*Table1[[#This Row],[Dollar %]],0)</f>
        <v>0</v>
      </c>
      <c r="V16" s="2">
        <f>IFERROR(Table1[[#This Row],[Payment Days]]*Table1[[#This Row],[Total Accrued Lead Lag Period]],0)</f>
        <v>0</v>
      </c>
    </row>
    <row r="17" spans="1:22" x14ac:dyDescent="0.25">
      <c r="A17" s="18" t="s">
        <v>20</v>
      </c>
      <c r="B17" s="19"/>
      <c r="C17" s="19" t="s">
        <v>35</v>
      </c>
      <c r="D17" s="19" t="s">
        <v>88</v>
      </c>
      <c r="E17" s="1">
        <v>122517</v>
      </c>
      <c r="F17" s="19">
        <v>2022</v>
      </c>
      <c r="G17" s="1">
        <v>10</v>
      </c>
      <c r="H17" s="20">
        <v>44835</v>
      </c>
      <c r="I17" s="18" t="s">
        <v>92</v>
      </c>
      <c r="J17" s="5">
        <v>-460617.88</v>
      </c>
      <c r="K17" s="5">
        <v>-460617.88</v>
      </c>
      <c r="L17" s="3">
        <v>44901</v>
      </c>
      <c r="M17" s="1" t="s">
        <v>93</v>
      </c>
      <c r="N17" s="1" t="s">
        <v>94</v>
      </c>
      <c r="O17" s="73">
        <v>-460617.69</v>
      </c>
      <c r="P17" s="3">
        <f>Table1[[#This Row],[Service Month]]</f>
        <v>44835</v>
      </c>
      <c r="Q17" s="21">
        <v>44865</v>
      </c>
      <c r="R17" s="22">
        <f>-(Table1[[#This Row],[Service End]]-Table1[[#This Row],[Service Start]]+1)/2</f>
        <v>-15.5</v>
      </c>
      <c r="S17" s="26">
        <f>IFERROR((Table1[[#This Row],[Service End]]-Table1[[#This Row],[Payment Date]])+Table1[[#This Row],[Service Mid]],0)</f>
        <v>-51.5</v>
      </c>
      <c r="T17" s="24">
        <f>Table1[[#This Row],[Total Accrued Lead Lag Period]]/Table1[[#Totals],[Total Accrued Lead Lag Period]]</f>
        <v>4.1801712119350274E-4</v>
      </c>
      <c r="U17" s="25">
        <f>IFERROR(Table1[[#This Row],[Payment Days]]*Table1[[#This Row],[Dollar %]],0)</f>
        <v>-2.1527881741465391E-2</v>
      </c>
      <c r="V17" s="2">
        <f>IFERROR(Table1[[#This Row],[Payment Days]]*Table1[[#This Row],[Total Accrued Lead Lag Period]],0)</f>
        <v>23721820.82</v>
      </c>
    </row>
    <row r="18" spans="1:22" x14ac:dyDescent="0.25">
      <c r="A18" s="18" t="s">
        <v>20</v>
      </c>
      <c r="B18" s="19"/>
      <c r="C18" s="19" t="s">
        <v>35</v>
      </c>
      <c r="D18" s="19" t="s">
        <v>88</v>
      </c>
      <c r="E18" s="1">
        <v>122517</v>
      </c>
      <c r="F18" s="19">
        <v>2022</v>
      </c>
      <c r="G18" s="1">
        <v>11</v>
      </c>
      <c r="H18" s="20">
        <v>44866</v>
      </c>
      <c r="I18" s="18" t="s">
        <v>95</v>
      </c>
      <c r="J18" s="5">
        <v>-361846.5</v>
      </c>
      <c r="K18" s="5">
        <v>-361846.5</v>
      </c>
      <c r="L18" s="3">
        <v>45027</v>
      </c>
      <c r="M18" s="18" t="s">
        <v>96</v>
      </c>
      <c r="N18" s="1" t="s">
        <v>97</v>
      </c>
      <c r="O18" s="73">
        <v>-361846.5</v>
      </c>
      <c r="P18" s="3">
        <f>Table1[[#This Row],[Service Month]]</f>
        <v>44866</v>
      </c>
      <c r="Q18" s="21">
        <v>44895</v>
      </c>
      <c r="R18" s="22">
        <f>-(Table1[[#This Row],[Service End]]-Table1[[#This Row],[Service Start]]+1)/2</f>
        <v>-15</v>
      </c>
      <c r="S18" s="26">
        <f>IFERROR((Table1[[#This Row],[Service End]]-Table1[[#This Row],[Payment Date]])+Table1[[#This Row],[Service Mid]],0)</f>
        <v>-147</v>
      </c>
      <c r="T18" s="24">
        <f>Table1[[#This Row],[Total Accrued Lead Lag Period]]/Table1[[#Totals],[Total Accrued Lead Lag Period]]</f>
        <v>3.2838072252849756E-4</v>
      </c>
      <c r="U18" s="25">
        <f>IFERROR(Table1[[#This Row],[Payment Days]]*Table1[[#This Row],[Dollar %]],0)</f>
        <v>-4.8271966211689138E-2</v>
      </c>
      <c r="V18" s="2">
        <f>IFERROR(Table1[[#This Row],[Payment Days]]*Table1[[#This Row],[Total Accrued Lead Lag Period]],0)</f>
        <v>53191435.5</v>
      </c>
    </row>
    <row r="19" spans="1:22" x14ac:dyDescent="0.25">
      <c r="A19" s="18" t="s">
        <v>20</v>
      </c>
      <c r="B19" s="19"/>
      <c r="C19" s="19" t="s">
        <v>35</v>
      </c>
      <c r="D19" s="19" t="s">
        <v>88</v>
      </c>
      <c r="E19" s="1">
        <v>122517</v>
      </c>
      <c r="F19" s="19">
        <v>2022</v>
      </c>
      <c r="G19" s="1">
        <v>12</v>
      </c>
      <c r="H19" s="20">
        <v>44896</v>
      </c>
      <c r="I19" s="18" t="s">
        <v>98</v>
      </c>
      <c r="J19" s="5">
        <v>-361846.5</v>
      </c>
      <c r="K19" s="5">
        <v>-361846.5</v>
      </c>
      <c r="L19" s="3">
        <v>45027</v>
      </c>
      <c r="M19" s="18" t="s">
        <v>99</v>
      </c>
      <c r="N19" s="1" t="s">
        <v>100</v>
      </c>
      <c r="O19" s="73">
        <v>-361846.5</v>
      </c>
      <c r="P19" s="3">
        <f>Table1[[#This Row],[Service Month]]</f>
        <v>44896</v>
      </c>
      <c r="Q19" s="21">
        <v>44926</v>
      </c>
      <c r="R19" s="22">
        <f>-(Table1[[#This Row],[Service End]]-Table1[[#This Row],[Service Start]]+1)/2</f>
        <v>-15.5</v>
      </c>
      <c r="S19" s="26">
        <f>IFERROR((Table1[[#This Row],[Service End]]-Table1[[#This Row],[Payment Date]])+Table1[[#This Row],[Service Mid]],0)</f>
        <v>-116.5</v>
      </c>
      <c r="T19" s="24">
        <f>Table1[[#This Row],[Total Accrued Lead Lag Period]]/Table1[[#Totals],[Total Accrued Lead Lag Period]]</f>
        <v>3.2838072252849756E-4</v>
      </c>
      <c r="U19" s="25">
        <f>IFERROR(Table1[[#This Row],[Payment Days]]*Table1[[#This Row],[Dollar %]],0)</f>
        <v>-3.8256354174569969E-2</v>
      </c>
      <c r="V19" s="2">
        <f>IFERROR(Table1[[#This Row],[Payment Days]]*Table1[[#This Row],[Total Accrued Lead Lag Period]],0)</f>
        <v>42155117.25</v>
      </c>
    </row>
    <row r="20" spans="1:22" x14ac:dyDescent="0.25">
      <c r="A20" s="18" t="s">
        <v>20</v>
      </c>
      <c r="B20" s="19"/>
      <c r="C20" s="19" t="s">
        <v>35</v>
      </c>
      <c r="D20" s="19" t="s">
        <v>88</v>
      </c>
      <c r="E20" s="1">
        <v>122517</v>
      </c>
      <c r="F20" s="19">
        <v>2023</v>
      </c>
      <c r="G20" s="1">
        <v>1</v>
      </c>
      <c r="H20" s="20">
        <v>44927</v>
      </c>
      <c r="I20" s="18" t="s">
        <v>101</v>
      </c>
      <c r="J20" s="5">
        <v>-361846.5</v>
      </c>
      <c r="K20" s="5">
        <v>-361846.5</v>
      </c>
      <c r="L20" s="3">
        <v>45027</v>
      </c>
      <c r="M20" s="18" t="s">
        <v>102</v>
      </c>
      <c r="N20" s="1" t="s">
        <v>103</v>
      </c>
      <c r="O20" s="73">
        <v>-361846.5</v>
      </c>
      <c r="P20" s="3">
        <f>Table1[[#This Row],[Service Month]]</f>
        <v>44927</v>
      </c>
      <c r="Q20" s="21">
        <v>44957</v>
      </c>
      <c r="R20" s="22">
        <f>-(Table1[[#This Row],[Service End]]-Table1[[#This Row],[Service Start]]+1)/2</f>
        <v>-15.5</v>
      </c>
      <c r="S20" s="26">
        <f>IFERROR((Table1[[#This Row],[Service End]]-Table1[[#This Row],[Payment Date]])+Table1[[#This Row],[Service Mid]],0)</f>
        <v>-85.5</v>
      </c>
      <c r="T20" s="24">
        <f>Table1[[#This Row],[Total Accrued Lead Lag Period]]/Table1[[#Totals],[Total Accrued Lead Lag Period]]</f>
        <v>3.2838072252849756E-4</v>
      </c>
      <c r="U20" s="25">
        <f>IFERROR(Table1[[#This Row],[Payment Days]]*Table1[[#This Row],[Dollar %]],0)</f>
        <v>-2.807655177618654E-2</v>
      </c>
      <c r="V20" s="2">
        <f>IFERROR(Table1[[#This Row],[Payment Days]]*Table1[[#This Row],[Total Accrued Lead Lag Period]],0)</f>
        <v>30937875.75</v>
      </c>
    </row>
    <row r="21" spans="1:22" x14ac:dyDescent="0.25">
      <c r="A21" s="18" t="s">
        <v>20</v>
      </c>
      <c r="B21" s="27" t="s">
        <v>120</v>
      </c>
      <c r="C21" s="19" t="s">
        <v>35</v>
      </c>
      <c r="D21" s="19" t="s">
        <v>88</v>
      </c>
      <c r="E21" s="1">
        <v>122517</v>
      </c>
      <c r="F21" s="19">
        <v>2023</v>
      </c>
      <c r="G21" s="1">
        <v>5</v>
      </c>
      <c r="H21" s="20">
        <v>44927</v>
      </c>
      <c r="I21" s="18" t="s">
        <v>121</v>
      </c>
      <c r="J21" s="5">
        <v>42392.719999999994</v>
      </c>
      <c r="K21" s="5">
        <v>42392.719999999994</v>
      </c>
      <c r="L21" s="3">
        <v>45091</v>
      </c>
      <c r="M21" s="18" t="s">
        <v>111</v>
      </c>
      <c r="N21" s="1" t="s">
        <v>112</v>
      </c>
      <c r="O21" s="73">
        <v>42392.719999999994</v>
      </c>
      <c r="P21" s="3">
        <f>Table1[[#This Row],[Service Month]]</f>
        <v>44927</v>
      </c>
      <c r="Q21" s="21">
        <v>44957</v>
      </c>
      <c r="R21" s="22">
        <f>-(Table1[[#This Row],[Service End]]-Table1[[#This Row],[Service Start]]+1)/2</f>
        <v>-15.5</v>
      </c>
      <c r="S21" s="26">
        <f>IFERROR((Table1[[#This Row],[Service End]]-Table1[[#This Row],[Payment Date]])+Table1[[#This Row],[Service Mid]],0)</f>
        <v>-149.5</v>
      </c>
      <c r="T21" s="24">
        <f>Table1[[#This Row],[Total Accrued Lead Lag Period]]/Table1[[#Totals],[Total Accrued Lead Lag Period]]</f>
        <v>-3.8471981969006988E-5</v>
      </c>
      <c r="U21" s="25">
        <f>IFERROR(Table1[[#This Row],[Payment Days]]*Table1[[#This Row],[Dollar %]],0)</f>
        <v>5.7515613043665446E-3</v>
      </c>
      <c r="V21" s="2">
        <f>IFERROR(Table1[[#This Row],[Payment Days]]*Table1[[#This Row],[Total Accrued Lead Lag Period]],0)</f>
        <v>-6337711.6399999987</v>
      </c>
    </row>
    <row r="22" spans="1:22" x14ac:dyDescent="0.25">
      <c r="A22" s="18" t="s">
        <v>20</v>
      </c>
      <c r="B22" s="19"/>
      <c r="C22" s="19" t="s">
        <v>35</v>
      </c>
      <c r="D22" s="19" t="s">
        <v>88</v>
      </c>
      <c r="E22" s="1">
        <v>122517</v>
      </c>
      <c r="F22" s="19">
        <v>2023</v>
      </c>
      <c r="G22" s="1">
        <v>2</v>
      </c>
      <c r="H22" s="20">
        <v>44958</v>
      </c>
      <c r="I22" s="18" t="s">
        <v>104</v>
      </c>
      <c r="J22" s="5">
        <v>-361846.5</v>
      </c>
      <c r="K22" s="5">
        <v>-361846.5</v>
      </c>
      <c r="L22" s="3">
        <v>45027</v>
      </c>
      <c r="M22" s="18" t="s">
        <v>105</v>
      </c>
      <c r="N22" s="1" t="s">
        <v>106</v>
      </c>
      <c r="O22" s="73">
        <v>-361846.5</v>
      </c>
      <c r="P22" s="3">
        <f>Table1[[#This Row],[Service Month]]</f>
        <v>44958</v>
      </c>
      <c r="Q22" s="21">
        <v>44985</v>
      </c>
      <c r="R22" s="22">
        <f>-(Table1[[#This Row],[Service End]]-Table1[[#This Row],[Service Start]]+1)/2</f>
        <v>-14</v>
      </c>
      <c r="S22" s="26">
        <f>IFERROR((Table1[[#This Row],[Service End]]-Table1[[#This Row],[Payment Date]])+Table1[[#This Row],[Service Mid]],0)</f>
        <v>-56</v>
      </c>
      <c r="T22" s="24">
        <f>Table1[[#This Row],[Total Accrued Lead Lag Period]]/Table1[[#Totals],[Total Accrued Lead Lag Period]]</f>
        <v>3.2838072252849756E-4</v>
      </c>
      <c r="U22" s="25">
        <f>IFERROR(Table1[[#This Row],[Payment Days]]*Table1[[#This Row],[Dollar %]],0)</f>
        <v>-1.8389320461595863E-2</v>
      </c>
      <c r="V22" s="2">
        <f>IFERROR(Table1[[#This Row],[Payment Days]]*Table1[[#This Row],[Total Accrued Lead Lag Period]],0)</f>
        <v>20263404</v>
      </c>
    </row>
    <row r="23" spans="1:22" x14ac:dyDescent="0.25">
      <c r="A23" s="18" t="s">
        <v>20</v>
      </c>
      <c r="B23" s="27" t="s">
        <v>120</v>
      </c>
      <c r="C23" s="19" t="s">
        <v>35</v>
      </c>
      <c r="D23" s="19" t="s">
        <v>88</v>
      </c>
      <c r="E23" s="1">
        <v>122517</v>
      </c>
      <c r="F23" s="19">
        <v>2023</v>
      </c>
      <c r="G23" s="1">
        <v>5</v>
      </c>
      <c r="H23" s="20">
        <v>44958</v>
      </c>
      <c r="I23" s="18" t="s">
        <v>121</v>
      </c>
      <c r="J23" s="5">
        <v>42392.719999999994</v>
      </c>
      <c r="K23" s="5">
        <v>42392.719999999994</v>
      </c>
      <c r="L23" s="3">
        <v>45091</v>
      </c>
      <c r="M23" s="18" t="s">
        <v>111</v>
      </c>
      <c r="N23" s="1" t="s">
        <v>112</v>
      </c>
      <c r="O23" s="73">
        <v>42392.719999999994</v>
      </c>
      <c r="P23" s="3">
        <f>Table1[[#This Row],[Service Month]]</f>
        <v>44958</v>
      </c>
      <c r="Q23" s="21">
        <v>44985</v>
      </c>
      <c r="R23" s="22">
        <f>-(Table1[[#This Row],[Service End]]-Table1[[#This Row],[Service Start]]+1)/2</f>
        <v>-14</v>
      </c>
      <c r="S23" s="26">
        <f>IFERROR((Table1[[#This Row],[Service End]]-Table1[[#This Row],[Payment Date]])+Table1[[#This Row],[Service Mid]],0)</f>
        <v>-120</v>
      </c>
      <c r="T23" s="24">
        <f>Table1[[#This Row],[Total Accrued Lead Lag Period]]/Table1[[#Totals],[Total Accrued Lead Lag Period]]</f>
        <v>-3.8471981969006988E-5</v>
      </c>
      <c r="U23" s="25">
        <f>IFERROR(Table1[[#This Row],[Payment Days]]*Table1[[#This Row],[Dollar %]],0)</f>
        <v>4.6166378362808387E-3</v>
      </c>
      <c r="V23" s="2">
        <f>IFERROR(Table1[[#This Row],[Payment Days]]*Table1[[#This Row],[Total Accrued Lead Lag Period]],0)</f>
        <v>-5087126.3999999994</v>
      </c>
    </row>
    <row r="24" spans="1:22" x14ac:dyDescent="0.25">
      <c r="A24" s="18" t="s">
        <v>20</v>
      </c>
      <c r="B24" s="19"/>
      <c r="C24" s="19" t="s">
        <v>35</v>
      </c>
      <c r="D24" s="19" t="s">
        <v>88</v>
      </c>
      <c r="E24" s="1">
        <v>122517</v>
      </c>
      <c r="F24" s="19">
        <v>2023</v>
      </c>
      <c r="G24" s="1">
        <v>3</v>
      </c>
      <c r="H24" s="20">
        <v>44986</v>
      </c>
      <c r="I24" s="18" t="s">
        <v>107</v>
      </c>
      <c r="J24" s="5">
        <v>-361846.5</v>
      </c>
      <c r="K24" s="5">
        <v>-361846.5</v>
      </c>
      <c r="L24" s="3">
        <v>45091</v>
      </c>
      <c r="M24" s="18" t="s">
        <v>108</v>
      </c>
      <c r="N24" s="1" t="s">
        <v>109</v>
      </c>
      <c r="O24" s="73">
        <v>-361846.5</v>
      </c>
      <c r="P24" s="3">
        <f>Table1[[#This Row],[Service Month]]</f>
        <v>44986</v>
      </c>
      <c r="Q24" s="21">
        <v>45016</v>
      </c>
      <c r="R24" s="22">
        <f>-(Table1[[#This Row],[Service End]]-Table1[[#This Row],[Service Start]]+1)/2</f>
        <v>-15.5</v>
      </c>
      <c r="S24" s="26">
        <f>IFERROR((Table1[[#This Row],[Service End]]-Table1[[#This Row],[Payment Date]])+Table1[[#This Row],[Service Mid]],0)</f>
        <v>-90.5</v>
      </c>
      <c r="T24" s="24">
        <f>Table1[[#This Row],[Total Accrued Lead Lag Period]]/Table1[[#Totals],[Total Accrued Lead Lag Period]]</f>
        <v>3.2838072252849756E-4</v>
      </c>
      <c r="U24" s="25">
        <f>IFERROR(Table1[[#This Row],[Payment Days]]*Table1[[#This Row],[Dollar %]],0)</f>
        <v>-2.9718455388829029E-2</v>
      </c>
      <c r="V24" s="2">
        <f>IFERROR(Table1[[#This Row],[Payment Days]]*Table1[[#This Row],[Total Accrued Lead Lag Period]],0)</f>
        <v>32747108.25</v>
      </c>
    </row>
    <row r="25" spans="1:22" x14ac:dyDescent="0.25">
      <c r="A25" s="18" t="s">
        <v>20</v>
      </c>
      <c r="B25" s="27" t="s">
        <v>120</v>
      </c>
      <c r="C25" s="19" t="s">
        <v>35</v>
      </c>
      <c r="D25" s="19" t="s">
        <v>88</v>
      </c>
      <c r="E25" s="1">
        <v>122517</v>
      </c>
      <c r="F25" s="19">
        <v>2023</v>
      </c>
      <c r="G25" s="1">
        <v>5</v>
      </c>
      <c r="H25" s="20">
        <v>44986</v>
      </c>
      <c r="I25" s="18" t="s">
        <v>121</v>
      </c>
      <c r="J25" s="5">
        <v>42392.719999999994</v>
      </c>
      <c r="K25" s="5">
        <v>42392.719999999994</v>
      </c>
      <c r="L25" s="3">
        <v>45091</v>
      </c>
      <c r="M25" s="18" t="s">
        <v>111</v>
      </c>
      <c r="N25" s="1" t="s">
        <v>112</v>
      </c>
      <c r="O25" s="73">
        <v>42392.719999999994</v>
      </c>
      <c r="P25" s="3">
        <f>Table1[[#This Row],[Service Month]]</f>
        <v>44986</v>
      </c>
      <c r="Q25" s="21">
        <v>45016</v>
      </c>
      <c r="R25" s="22">
        <f>-(Table1[[#This Row],[Service End]]-Table1[[#This Row],[Service Start]]+1)/2</f>
        <v>-15.5</v>
      </c>
      <c r="S25" s="26">
        <f>IFERROR((Table1[[#This Row],[Service End]]-Table1[[#This Row],[Payment Date]])+Table1[[#This Row],[Service Mid]],0)</f>
        <v>-90.5</v>
      </c>
      <c r="T25" s="24">
        <f>Table1[[#This Row],[Total Accrued Lead Lag Period]]/Table1[[#Totals],[Total Accrued Lead Lag Period]]</f>
        <v>-3.8471981969006988E-5</v>
      </c>
      <c r="U25" s="25">
        <f>IFERROR(Table1[[#This Row],[Payment Days]]*Table1[[#This Row],[Dollar %]],0)</f>
        <v>3.4817143681951323E-3</v>
      </c>
      <c r="V25" s="2">
        <f>IFERROR(Table1[[#This Row],[Payment Days]]*Table1[[#This Row],[Total Accrued Lead Lag Period]],0)</f>
        <v>-3836541.1599999992</v>
      </c>
    </row>
    <row r="26" spans="1:22" x14ac:dyDescent="0.25">
      <c r="A26" s="18" t="s">
        <v>20</v>
      </c>
      <c r="B26" s="19"/>
      <c r="C26" s="19" t="s">
        <v>35</v>
      </c>
      <c r="D26" s="19" t="s">
        <v>88</v>
      </c>
      <c r="E26" s="1">
        <v>122517</v>
      </c>
      <c r="F26" s="19">
        <v>2023</v>
      </c>
      <c r="G26" s="1">
        <v>4</v>
      </c>
      <c r="H26" s="20">
        <v>45017</v>
      </c>
      <c r="I26" s="18" t="s">
        <v>110</v>
      </c>
      <c r="J26" s="5">
        <v>-361846.5</v>
      </c>
      <c r="K26" s="5">
        <v>-361846.5</v>
      </c>
      <c r="L26" s="3">
        <v>45091</v>
      </c>
      <c r="M26" s="18" t="s">
        <v>111</v>
      </c>
      <c r="N26" s="1" t="s">
        <v>112</v>
      </c>
      <c r="O26" s="73">
        <v>-361846.5</v>
      </c>
      <c r="P26" s="3">
        <f>Table1[[#This Row],[Service Month]]</f>
        <v>45017</v>
      </c>
      <c r="Q26" s="21">
        <v>45046</v>
      </c>
      <c r="R26" s="22">
        <f>-(Table1[[#This Row],[Service End]]-Table1[[#This Row],[Service Start]]+1)/2</f>
        <v>-15</v>
      </c>
      <c r="S26" s="26">
        <f>IFERROR((Table1[[#This Row],[Service End]]-Table1[[#This Row],[Payment Date]])+Table1[[#This Row],[Service Mid]],0)</f>
        <v>-60</v>
      </c>
      <c r="T26" s="24">
        <f>Table1[[#This Row],[Total Accrued Lead Lag Period]]/Table1[[#Totals],[Total Accrued Lead Lag Period]]</f>
        <v>3.2838072252849756E-4</v>
      </c>
      <c r="U26" s="25">
        <f>IFERROR(Table1[[#This Row],[Payment Days]]*Table1[[#This Row],[Dollar %]],0)</f>
        <v>-1.9702843351709853E-2</v>
      </c>
      <c r="V26" s="2">
        <f>IFERROR(Table1[[#This Row],[Payment Days]]*Table1[[#This Row],[Total Accrued Lead Lag Period]],0)</f>
        <v>21710790</v>
      </c>
    </row>
    <row r="27" spans="1:22" x14ac:dyDescent="0.25">
      <c r="A27" s="18" t="s">
        <v>20</v>
      </c>
      <c r="B27" s="27" t="s">
        <v>120</v>
      </c>
      <c r="C27" s="19" t="s">
        <v>35</v>
      </c>
      <c r="D27" s="19" t="s">
        <v>88</v>
      </c>
      <c r="E27" s="1">
        <v>122517</v>
      </c>
      <c r="F27" s="19">
        <v>2023</v>
      </c>
      <c r="G27" s="1">
        <v>5</v>
      </c>
      <c r="H27" s="20">
        <v>45017</v>
      </c>
      <c r="I27" s="18" t="s">
        <v>121</v>
      </c>
      <c r="J27" s="5">
        <v>42392.719999999994</v>
      </c>
      <c r="K27" s="5">
        <v>42392.719999999994</v>
      </c>
      <c r="L27" s="3">
        <v>45091</v>
      </c>
      <c r="M27" s="18" t="s">
        <v>111</v>
      </c>
      <c r="N27" s="1" t="s">
        <v>112</v>
      </c>
      <c r="O27" s="73">
        <v>42392.72</v>
      </c>
      <c r="P27" s="3">
        <f>Table1[[#This Row],[Service Month]]</f>
        <v>45017</v>
      </c>
      <c r="Q27" s="21">
        <v>45046</v>
      </c>
      <c r="R27" s="22">
        <f>-(Table1[[#This Row],[Service End]]-Table1[[#This Row],[Service Start]]+1)/2</f>
        <v>-15</v>
      </c>
      <c r="S27" s="26">
        <f>IFERROR((Table1[[#This Row],[Service End]]-Table1[[#This Row],[Payment Date]])+Table1[[#This Row],[Service Mid]],0)</f>
        <v>-60</v>
      </c>
      <c r="T27" s="24">
        <f>Table1[[#This Row],[Total Accrued Lead Lag Period]]/Table1[[#Totals],[Total Accrued Lead Lag Period]]</f>
        <v>-3.8471981969006988E-5</v>
      </c>
      <c r="U27" s="25">
        <f>IFERROR(Table1[[#This Row],[Payment Days]]*Table1[[#This Row],[Dollar %]],0)</f>
        <v>2.3083189181404193E-3</v>
      </c>
      <c r="V27" s="2">
        <f>IFERROR(Table1[[#This Row],[Payment Days]]*Table1[[#This Row],[Total Accrued Lead Lag Period]],0)</f>
        <v>-2543563.1999999997</v>
      </c>
    </row>
    <row r="28" spans="1:22" x14ac:dyDescent="0.25">
      <c r="A28" s="18" t="s">
        <v>20</v>
      </c>
      <c r="B28" s="19"/>
      <c r="C28" s="19" t="s">
        <v>35</v>
      </c>
      <c r="D28" s="19" t="s">
        <v>88</v>
      </c>
      <c r="E28" s="1">
        <v>122517</v>
      </c>
      <c r="F28" s="19">
        <v>2023</v>
      </c>
      <c r="G28" s="1">
        <v>6</v>
      </c>
      <c r="H28" s="20">
        <v>45017</v>
      </c>
      <c r="I28" s="18" t="s">
        <v>113</v>
      </c>
      <c r="J28" s="5">
        <v>-0.01</v>
      </c>
      <c r="K28" s="5">
        <v>-0.01</v>
      </c>
      <c r="L28" s="3">
        <v>45091</v>
      </c>
      <c r="M28" s="18" t="s">
        <v>111</v>
      </c>
      <c r="N28" s="1" t="s">
        <v>112</v>
      </c>
      <c r="O28" s="73">
        <v>-0.01</v>
      </c>
      <c r="P28" s="3">
        <f>Table1[[#This Row],[Service Month]]</f>
        <v>45017</v>
      </c>
      <c r="Q28" s="21">
        <v>45046</v>
      </c>
      <c r="R28" s="22">
        <f>-(Table1[[#This Row],[Service End]]-Table1[[#This Row],[Service Start]]+1)/2</f>
        <v>-15</v>
      </c>
      <c r="S28" s="26">
        <f>IFERROR((Table1[[#This Row],[Service End]]-Table1[[#This Row],[Payment Date]])+Table1[[#This Row],[Service Mid]],0)</f>
        <v>-60</v>
      </c>
      <c r="T28" s="24">
        <f>Table1[[#This Row],[Total Accrued Lead Lag Period]]/Table1[[#Totals],[Total Accrued Lead Lag Period]]</f>
        <v>9.075138837283146E-12</v>
      </c>
      <c r="U28" s="25">
        <f>IFERROR(Table1[[#This Row],[Payment Days]]*Table1[[#This Row],[Dollar %]],0)</f>
        <v>-5.4450833023698871E-10</v>
      </c>
      <c r="V28" s="2">
        <f>IFERROR(Table1[[#This Row],[Payment Days]]*Table1[[#This Row],[Total Accrued Lead Lag Period]],0)</f>
        <v>0.6</v>
      </c>
    </row>
    <row r="29" spans="1:22" x14ac:dyDescent="0.25">
      <c r="A29" s="18" t="s">
        <v>20</v>
      </c>
      <c r="B29" s="19"/>
      <c r="C29" s="19" t="s">
        <v>35</v>
      </c>
      <c r="D29" s="19" t="s">
        <v>88</v>
      </c>
      <c r="E29" s="1">
        <v>122517</v>
      </c>
      <c r="F29" s="19">
        <v>2023</v>
      </c>
      <c r="G29" s="1">
        <v>5</v>
      </c>
      <c r="H29" s="20">
        <v>45047</v>
      </c>
      <c r="I29" s="18" t="s">
        <v>114</v>
      </c>
      <c r="J29" s="5">
        <v>-312243.33</v>
      </c>
      <c r="K29" s="5">
        <v>-312243.33</v>
      </c>
      <c r="L29" s="3">
        <v>45114</v>
      </c>
      <c r="M29" s="18" t="s">
        <v>115</v>
      </c>
      <c r="N29" s="1" t="s">
        <v>116</v>
      </c>
      <c r="O29" s="73">
        <v>-319453.78000000003</v>
      </c>
      <c r="P29" s="3">
        <f>Table1[[#This Row],[Service Month]]</f>
        <v>45047</v>
      </c>
      <c r="Q29" s="21">
        <v>45077</v>
      </c>
      <c r="R29" s="22">
        <f>-(Table1[[#This Row],[Service End]]-Table1[[#This Row],[Service Start]]+1)/2</f>
        <v>-15.5</v>
      </c>
      <c r="S29" s="26">
        <f>IFERROR((Table1[[#This Row],[Service End]]-Table1[[#This Row],[Payment Date]])+Table1[[#This Row],[Service Mid]],0)</f>
        <v>-52.5</v>
      </c>
      <c r="T29" s="24">
        <f>Table1[[#This Row],[Total Accrued Lead Lag Period]]/Table1[[#Totals],[Total Accrued Lead Lag Period]]</f>
        <v>2.8336515707656177E-4</v>
      </c>
      <c r="U29" s="25">
        <f>IFERROR(Table1[[#This Row],[Payment Days]]*Table1[[#This Row],[Dollar %]],0)</f>
        <v>-1.4876670746519494E-2</v>
      </c>
      <c r="V29" s="2">
        <f>IFERROR(Table1[[#This Row],[Payment Days]]*Table1[[#This Row],[Total Accrued Lead Lag Period]],0)</f>
        <v>16392774.825000001</v>
      </c>
    </row>
    <row r="30" spans="1:22" x14ac:dyDescent="0.25">
      <c r="A30" s="18" t="s">
        <v>20</v>
      </c>
      <c r="B30" s="19"/>
      <c r="C30" s="19" t="s">
        <v>35</v>
      </c>
      <c r="D30" s="19" t="s">
        <v>88</v>
      </c>
      <c r="E30" s="1">
        <v>122517</v>
      </c>
      <c r="F30" s="19">
        <v>2023</v>
      </c>
      <c r="G30" s="1">
        <v>6</v>
      </c>
      <c r="H30" s="20">
        <v>45078</v>
      </c>
      <c r="I30" s="18" t="s">
        <v>117</v>
      </c>
      <c r="J30" s="5">
        <v>-291513.27</v>
      </c>
      <c r="K30" s="5">
        <v>-291513.27</v>
      </c>
      <c r="L30" s="3">
        <v>45141</v>
      </c>
      <c r="M30" s="18" t="s">
        <v>118</v>
      </c>
      <c r="N30" s="1" t="s">
        <v>119</v>
      </c>
      <c r="O30" s="73">
        <v>-284302.81</v>
      </c>
      <c r="P30" s="3">
        <f>Table1[[#This Row],[Service Month]]</f>
        <v>45078</v>
      </c>
      <c r="Q30" s="21">
        <v>45107</v>
      </c>
      <c r="R30" s="22">
        <f>-(Table1[[#This Row],[Service End]]-Table1[[#This Row],[Service Start]]+1)/2</f>
        <v>-15</v>
      </c>
      <c r="S30" s="26">
        <f>IFERROR((Table1[[#This Row],[Service End]]-Table1[[#This Row],[Payment Date]])+Table1[[#This Row],[Service Mid]],0)</f>
        <v>-49</v>
      </c>
      <c r="T30" s="24">
        <f>Table1[[#This Row],[Total Accrued Lead Lag Period]]/Table1[[#Totals],[Total Accrued Lead Lag Period]]</f>
        <v>2.645523398160408E-4</v>
      </c>
      <c r="U30" s="25">
        <f>IFERROR(Table1[[#This Row],[Payment Days]]*Table1[[#This Row],[Dollar %]],0)</f>
        <v>-1.2963064650985999E-2</v>
      </c>
      <c r="V30" s="2">
        <f>IFERROR(Table1[[#This Row],[Payment Days]]*Table1[[#This Row],[Total Accrued Lead Lag Period]],0)</f>
        <v>14284150.23</v>
      </c>
    </row>
    <row r="31" spans="1:22" ht="14.4" customHeight="1" x14ac:dyDescent="0.3">
      <c r="A31" s="18" t="s">
        <v>20</v>
      </c>
      <c r="B31"/>
      <c r="C31" s="19" t="s">
        <v>35</v>
      </c>
      <c r="D31" s="19" t="s">
        <v>88</v>
      </c>
      <c r="E31" s="1">
        <v>122517</v>
      </c>
      <c r="F31" s="19">
        <v>2023</v>
      </c>
      <c r="G31">
        <v>8</v>
      </c>
      <c r="H31" s="20">
        <v>45078</v>
      </c>
      <c r="I31" s="67" t="s">
        <v>431</v>
      </c>
      <c r="J31" s="5">
        <v>0.01</v>
      </c>
      <c r="K31" s="5">
        <v>0.01</v>
      </c>
      <c r="L31" s="3">
        <v>45141</v>
      </c>
      <c r="M31" s="18" t="s">
        <v>118</v>
      </c>
      <c r="N31" s="1" t="s">
        <v>119</v>
      </c>
      <c r="O31" s="73">
        <v>0.01</v>
      </c>
      <c r="P31" s="57">
        <f>Table1[[#This Row],[Service Month]]</f>
        <v>45078</v>
      </c>
      <c r="Q31" s="21">
        <v>45107</v>
      </c>
      <c r="R31" s="60">
        <f>-(Table1[[#This Row],[Service End]]-Table1[[#This Row],[Service Start]]+1)/2</f>
        <v>-15</v>
      </c>
      <c r="S31" s="61">
        <f>IFERROR((Table1[[#This Row],[Service End]]-Table1[[#This Row],[Payment Date]])+Table1[[#This Row],[Service Mid]],0)</f>
        <v>-49</v>
      </c>
      <c r="T31" s="62">
        <f>Table1[[#This Row],[Total Accrued Lead Lag Period]]/Table1[[#Totals],[Total Accrued Lead Lag Period]]</f>
        <v>-9.075138837283146E-12</v>
      </c>
      <c r="U31" s="64">
        <f>IFERROR(Table1[[#This Row],[Payment Days]]*Table1[[#This Row],[Dollar %]],0)</f>
        <v>4.4468180302687416E-10</v>
      </c>
      <c r="V31" s="65">
        <f>IFERROR(Table1[[#This Row],[Payment Days]]*Table1[[#This Row],[Total Accrued Lead Lag Period]],0)</f>
        <v>-0.49</v>
      </c>
    </row>
    <row r="32" spans="1:22" ht="14.4" customHeight="1" x14ac:dyDescent="0.3">
      <c r="A32" s="18" t="s">
        <v>20</v>
      </c>
      <c r="B32"/>
      <c r="C32" s="19" t="s">
        <v>35</v>
      </c>
      <c r="D32" s="19" t="s">
        <v>88</v>
      </c>
      <c r="E32" s="1">
        <v>122517</v>
      </c>
      <c r="F32" s="19">
        <v>2023</v>
      </c>
      <c r="G32">
        <v>7</v>
      </c>
      <c r="H32" s="20">
        <v>45108</v>
      </c>
      <c r="I32" s="67" t="s">
        <v>433</v>
      </c>
      <c r="J32" s="5">
        <v>-291513.27</v>
      </c>
      <c r="K32" s="5">
        <v>-291513.27</v>
      </c>
      <c r="L32" s="3">
        <v>45175</v>
      </c>
      <c r="M32" s="18">
        <v>1700512672</v>
      </c>
      <c r="N32" s="67" t="s">
        <v>434</v>
      </c>
      <c r="O32" s="10">
        <v>-291513.27</v>
      </c>
      <c r="P32" s="57">
        <f>Table1[[#This Row],[Service Month]]</f>
        <v>45108</v>
      </c>
      <c r="Q32" s="21">
        <v>45138</v>
      </c>
      <c r="R32" s="60">
        <f>-(Table1[[#This Row],[Service End]]-Table1[[#This Row],[Service Start]]+1)/2</f>
        <v>-15.5</v>
      </c>
      <c r="S32" s="61">
        <f>IFERROR((Table1[[#This Row],[Service End]]-Table1[[#This Row],[Payment Date]])+Table1[[#This Row],[Service Mid]],0)</f>
        <v>-52.5</v>
      </c>
      <c r="T32" s="62">
        <f>Table1[[#This Row],[Total Accrued Lead Lag Period]]/Table1[[#Totals],[Total Accrued Lead Lag Period]]</f>
        <v>2.645523398160408E-4</v>
      </c>
      <c r="U32" s="64">
        <f>IFERROR(Table1[[#This Row],[Payment Days]]*Table1[[#This Row],[Dollar %]],0)</f>
        <v>-1.3888997840342142E-2</v>
      </c>
      <c r="V32" s="65">
        <f>IFERROR(Table1[[#This Row],[Payment Days]]*Table1[[#This Row],[Total Accrued Lead Lag Period]],0)</f>
        <v>15304446.675000001</v>
      </c>
    </row>
    <row r="33" spans="1:22" ht="14.4" customHeight="1" x14ac:dyDescent="0.3">
      <c r="A33" s="18" t="s">
        <v>20</v>
      </c>
      <c r="B33"/>
      <c r="C33" s="28" t="s">
        <v>35</v>
      </c>
      <c r="D33" s="19" t="s">
        <v>88</v>
      </c>
      <c r="E33" s="1">
        <v>122517</v>
      </c>
      <c r="F33" s="19">
        <v>2023</v>
      </c>
      <c r="G33">
        <v>8</v>
      </c>
      <c r="H33" s="20">
        <v>45139</v>
      </c>
      <c r="I33" s="67" t="s">
        <v>436</v>
      </c>
      <c r="J33" s="5">
        <v>-291513.27</v>
      </c>
      <c r="K33" s="5">
        <v>-291513.27</v>
      </c>
      <c r="L33" s="3">
        <v>45203</v>
      </c>
      <c r="M33" s="18">
        <v>1700513739</v>
      </c>
      <c r="N33" s="67" t="s">
        <v>437</v>
      </c>
      <c r="O33" s="10">
        <v>-291513.27</v>
      </c>
      <c r="P33" s="57">
        <f>Table1[[#This Row],[Service Month]]</f>
        <v>45139</v>
      </c>
      <c r="Q33" s="21">
        <v>45169</v>
      </c>
      <c r="R33" s="60">
        <f>-(Table1[[#This Row],[Service End]]-Table1[[#This Row],[Service Start]]+1)/2</f>
        <v>-15.5</v>
      </c>
      <c r="S33" s="61">
        <f>IFERROR((Table1[[#This Row],[Service End]]-Table1[[#This Row],[Payment Date]])+Table1[[#This Row],[Service Mid]],0)</f>
        <v>-49.5</v>
      </c>
      <c r="T33" s="62">
        <f>Table1[[#This Row],[Total Accrued Lead Lag Period]]/Table1[[#Totals],[Total Accrued Lead Lag Period]]</f>
        <v>2.645523398160408E-4</v>
      </c>
      <c r="U33" s="64">
        <f>IFERROR(Table1[[#This Row],[Payment Days]]*Table1[[#This Row],[Dollar %]],0)</f>
        <v>-1.309534082089402E-2</v>
      </c>
      <c r="V33" s="65">
        <f>IFERROR(Table1[[#This Row],[Payment Days]]*Table1[[#This Row],[Total Accrued Lead Lag Period]],0)</f>
        <v>14429906.865</v>
      </c>
    </row>
    <row r="34" spans="1:22" ht="14.4" customHeight="1" x14ac:dyDescent="0.3">
      <c r="A34" s="18" t="s">
        <v>20</v>
      </c>
      <c r="B34"/>
      <c r="C34" s="19" t="s">
        <v>35</v>
      </c>
      <c r="D34" s="19" t="s">
        <v>88</v>
      </c>
      <c r="E34" s="1">
        <v>122517</v>
      </c>
      <c r="F34" s="19">
        <v>2023</v>
      </c>
      <c r="G34">
        <v>9</v>
      </c>
      <c r="H34" s="20">
        <v>45170</v>
      </c>
      <c r="I34" s="67" t="s">
        <v>438</v>
      </c>
      <c r="J34" s="5">
        <v>-291513.27</v>
      </c>
      <c r="K34" s="5">
        <v>-291513.27</v>
      </c>
      <c r="L34" s="3">
        <v>45236</v>
      </c>
      <c r="M34" s="18">
        <v>1700515702</v>
      </c>
      <c r="N34" s="67" t="s">
        <v>439</v>
      </c>
      <c r="O34" s="10">
        <v>-291513.27</v>
      </c>
      <c r="P34" s="57">
        <f>Table1[[#This Row],[Service Month]]</f>
        <v>45170</v>
      </c>
      <c r="Q34" s="21">
        <v>45199</v>
      </c>
      <c r="R34" s="60">
        <f>-(Table1[[#This Row],[Service End]]-Table1[[#This Row],[Service Start]]+1)/2</f>
        <v>-15</v>
      </c>
      <c r="S34" s="61">
        <f>IFERROR((Table1[[#This Row],[Service End]]-Table1[[#This Row],[Payment Date]])+Table1[[#This Row],[Service Mid]],0)</f>
        <v>-52</v>
      </c>
      <c r="T34" s="62">
        <f>Table1[[#This Row],[Total Accrued Lead Lag Period]]/Table1[[#Totals],[Total Accrued Lead Lag Period]]</f>
        <v>2.645523398160408E-4</v>
      </c>
      <c r="U34" s="64">
        <f>IFERROR(Table1[[#This Row],[Payment Days]]*Table1[[#This Row],[Dollar %]],0)</f>
        <v>-1.3756721670434121E-2</v>
      </c>
      <c r="V34" s="65">
        <f>IFERROR(Table1[[#This Row],[Payment Days]]*Table1[[#This Row],[Total Accrued Lead Lag Period]],0)</f>
        <v>15158690.040000001</v>
      </c>
    </row>
    <row r="35" spans="1:22" x14ac:dyDescent="0.25">
      <c r="A35" s="18" t="s">
        <v>20</v>
      </c>
      <c r="B35" s="27"/>
      <c r="C35" s="19" t="s">
        <v>122</v>
      </c>
      <c r="D35" s="19" t="s">
        <v>123</v>
      </c>
      <c r="E35" s="1">
        <v>180338</v>
      </c>
      <c r="F35" s="19">
        <v>2022</v>
      </c>
      <c r="G35" s="1">
        <v>10</v>
      </c>
      <c r="H35" s="20">
        <v>44835</v>
      </c>
      <c r="I35" s="18" t="s">
        <v>92</v>
      </c>
      <c r="J35" s="5">
        <v>-10060867.83</v>
      </c>
      <c r="K35" s="5">
        <v>-10060867.83</v>
      </c>
      <c r="L35" s="3">
        <v>44901</v>
      </c>
      <c r="M35" s="18" t="s">
        <v>124</v>
      </c>
      <c r="N35" s="1" t="s">
        <v>94</v>
      </c>
      <c r="O35" s="73">
        <v>-10060867.6</v>
      </c>
      <c r="P35" s="3">
        <f>Table1[[#This Row],[Service Month]]</f>
        <v>44835</v>
      </c>
      <c r="Q35" s="21">
        <v>44865</v>
      </c>
      <c r="R35" s="22">
        <f>-(Table1[[#This Row],[Service End]]-Table1[[#This Row],[Service Start]]+1)/2</f>
        <v>-15.5</v>
      </c>
      <c r="S35" s="26">
        <f>IFERROR((Table1[[#This Row],[Service End]]-Table1[[#This Row],[Payment Date]])+Table1[[#This Row],[Service Mid]],0)</f>
        <v>-51.5</v>
      </c>
      <c r="T35" s="24">
        <f>Table1[[#This Row],[Total Accrued Lead Lag Period]]/Table1[[#Totals],[Total Accrued Lead Lag Period]]</f>
        <v>9.1303772380805608E-3</v>
      </c>
      <c r="U35" s="25">
        <f>IFERROR(Table1[[#This Row],[Payment Days]]*Table1[[#This Row],[Dollar %]],0)</f>
        <v>-0.47021442776114886</v>
      </c>
      <c r="V35" s="2">
        <f>IFERROR(Table1[[#This Row],[Payment Days]]*Table1[[#This Row],[Total Accrued Lead Lag Period]],0)</f>
        <v>518134693.245</v>
      </c>
    </row>
    <row r="36" spans="1:22" x14ac:dyDescent="0.25">
      <c r="A36" s="18" t="s">
        <v>20</v>
      </c>
      <c r="B36" s="27"/>
      <c r="C36" s="19" t="s">
        <v>122</v>
      </c>
      <c r="D36" s="19" t="s">
        <v>123</v>
      </c>
      <c r="E36" s="1">
        <v>180338</v>
      </c>
      <c r="F36" s="19">
        <v>2022</v>
      </c>
      <c r="G36" s="1">
        <v>11</v>
      </c>
      <c r="H36" s="20">
        <v>44866</v>
      </c>
      <c r="I36" s="18" t="s">
        <v>95</v>
      </c>
      <c r="J36" s="5">
        <v>-9830770.6600000001</v>
      </c>
      <c r="K36" s="5">
        <v>-9830770.6600000001</v>
      </c>
      <c r="L36" s="3">
        <v>44931</v>
      </c>
      <c r="M36" s="18" t="s">
        <v>125</v>
      </c>
      <c r="N36" s="1" t="s">
        <v>97</v>
      </c>
      <c r="O36" s="73">
        <v>-9830770.8599999994</v>
      </c>
      <c r="P36" s="3">
        <f>Table1[[#This Row],[Service Month]]</f>
        <v>44866</v>
      </c>
      <c r="Q36" s="21">
        <v>44895</v>
      </c>
      <c r="R36" s="22">
        <f>-(Table1[[#This Row],[Service End]]-Table1[[#This Row],[Service Start]]+1)/2</f>
        <v>-15</v>
      </c>
      <c r="S36" s="5">
        <f>IFERROR((Table1[[#This Row],[Service End]]-Table1[[#This Row],[Payment Date]])+Table1[[#This Row],[Service Mid]],0)</f>
        <v>-51</v>
      </c>
      <c r="T36" s="24">
        <f>Table1[[#This Row],[Total Accrued Lead Lag Period]]/Table1[[#Totals],[Total Accrued Lead Lag Period]]</f>
        <v>8.9215608616989659E-3</v>
      </c>
      <c r="U36" s="25">
        <f>IFERROR(Table1[[#This Row],[Payment Days]]*Table1[[#This Row],[Dollar %]],0)</f>
        <v>-0.45499960394664724</v>
      </c>
      <c r="V36" s="2">
        <f>IFERROR(Table1[[#This Row],[Payment Days]]*Table1[[#This Row],[Total Accrued Lead Lag Period]],0)</f>
        <v>501369303.66000003</v>
      </c>
    </row>
    <row r="37" spans="1:22" x14ac:dyDescent="0.25">
      <c r="A37" s="18" t="s">
        <v>20</v>
      </c>
      <c r="B37" s="27"/>
      <c r="C37" s="19" t="s">
        <v>122</v>
      </c>
      <c r="D37" s="19" t="s">
        <v>123</v>
      </c>
      <c r="E37" s="1">
        <v>180338</v>
      </c>
      <c r="F37" s="19">
        <v>2022</v>
      </c>
      <c r="G37" s="1">
        <v>12</v>
      </c>
      <c r="H37" s="20">
        <v>44896</v>
      </c>
      <c r="I37" s="18" t="s">
        <v>98</v>
      </c>
      <c r="J37" s="5">
        <v>-9830770.6600000001</v>
      </c>
      <c r="K37" s="5">
        <v>-9830770.6600000001</v>
      </c>
      <c r="L37" s="3">
        <v>44965</v>
      </c>
      <c r="M37" s="18" t="s">
        <v>126</v>
      </c>
      <c r="N37" s="1" t="s">
        <v>100</v>
      </c>
      <c r="O37" s="73">
        <v>-9830770.8599999994</v>
      </c>
      <c r="P37" s="3">
        <f>Table1[[#This Row],[Service Month]]</f>
        <v>44896</v>
      </c>
      <c r="Q37" s="21">
        <v>44926</v>
      </c>
      <c r="R37" s="22">
        <f>-(Table1[[#This Row],[Service End]]-Table1[[#This Row],[Service Start]]+1)/2</f>
        <v>-15.5</v>
      </c>
      <c r="S37" s="26">
        <f>IFERROR((Table1[[#This Row],[Service End]]-Table1[[#This Row],[Payment Date]])+Table1[[#This Row],[Service Mid]],0)</f>
        <v>-54.5</v>
      </c>
      <c r="T37" s="24">
        <f>Table1[[#This Row],[Total Accrued Lead Lag Period]]/Table1[[#Totals],[Total Accrued Lead Lag Period]]</f>
        <v>8.9215608616989659E-3</v>
      </c>
      <c r="U37" s="25">
        <f>IFERROR(Table1[[#This Row],[Payment Days]]*Table1[[#This Row],[Dollar %]],0)</f>
        <v>-0.48622506696259365</v>
      </c>
      <c r="V37" s="2">
        <f>IFERROR(Table1[[#This Row],[Payment Days]]*Table1[[#This Row],[Total Accrued Lead Lag Period]],0)</f>
        <v>535777000.97000003</v>
      </c>
    </row>
    <row r="38" spans="1:22" x14ac:dyDescent="0.25">
      <c r="A38" s="18" t="s">
        <v>20</v>
      </c>
      <c r="B38" s="27"/>
      <c r="C38" s="19" t="s">
        <v>122</v>
      </c>
      <c r="D38" s="19" t="s">
        <v>123</v>
      </c>
      <c r="E38" s="1">
        <v>180338</v>
      </c>
      <c r="F38" s="19">
        <v>2023</v>
      </c>
      <c r="G38" s="1">
        <v>1</v>
      </c>
      <c r="H38" s="20">
        <v>44927</v>
      </c>
      <c r="I38" s="18" t="s">
        <v>101</v>
      </c>
      <c r="J38" s="5">
        <v>-9830770.6600000001</v>
      </c>
      <c r="K38" s="5">
        <v>-9830770.6600000001</v>
      </c>
      <c r="L38" s="3">
        <v>44994</v>
      </c>
      <c r="M38" s="18" t="s">
        <v>127</v>
      </c>
      <c r="N38" s="1" t="s">
        <v>103</v>
      </c>
      <c r="O38" s="73">
        <v>-9830770.6600000001</v>
      </c>
      <c r="P38" s="3">
        <f>Table1[[#This Row],[Service Month]]</f>
        <v>44927</v>
      </c>
      <c r="Q38" s="21">
        <v>44957</v>
      </c>
      <c r="R38" s="22">
        <f>-(Table1[[#This Row],[Service End]]-Table1[[#This Row],[Service Start]]+1)/2</f>
        <v>-15.5</v>
      </c>
      <c r="S38" s="26">
        <f>IFERROR((Table1[[#This Row],[Service End]]-Table1[[#This Row],[Payment Date]])+Table1[[#This Row],[Service Mid]],0)</f>
        <v>-52.5</v>
      </c>
      <c r="T38" s="24">
        <f>Table1[[#This Row],[Total Accrued Lead Lag Period]]/Table1[[#Totals],[Total Accrued Lead Lag Period]]</f>
        <v>8.9215608616989659E-3</v>
      </c>
      <c r="U38" s="25">
        <f>IFERROR(Table1[[#This Row],[Payment Days]]*Table1[[#This Row],[Dollar %]],0)</f>
        <v>-0.46838194523919569</v>
      </c>
      <c r="V38" s="2">
        <f>IFERROR(Table1[[#This Row],[Payment Days]]*Table1[[#This Row],[Total Accrued Lead Lag Period]],0)</f>
        <v>516115459.65000004</v>
      </c>
    </row>
    <row r="39" spans="1:22" x14ac:dyDescent="0.25">
      <c r="A39" s="18" t="s">
        <v>20</v>
      </c>
      <c r="B39" s="27"/>
      <c r="C39" s="19" t="s">
        <v>122</v>
      </c>
      <c r="D39" s="19" t="s">
        <v>123</v>
      </c>
      <c r="E39" s="1">
        <v>180338</v>
      </c>
      <c r="F39" s="19">
        <v>2023</v>
      </c>
      <c r="G39" s="1">
        <v>3</v>
      </c>
      <c r="H39" s="20">
        <v>44927</v>
      </c>
      <c r="I39" s="18" t="s">
        <v>128</v>
      </c>
      <c r="J39" s="5">
        <v>-0.2</v>
      </c>
      <c r="K39" s="5">
        <v>-0.2</v>
      </c>
      <c r="L39" s="3">
        <v>44994</v>
      </c>
      <c r="M39" s="18" t="s">
        <v>127</v>
      </c>
      <c r="N39" s="1" t="s">
        <v>103</v>
      </c>
      <c r="O39" s="73">
        <v>-0.2</v>
      </c>
      <c r="P39" s="3">
        <f>Table1[[#This Row],[Service Month]]</f>
        <v>44927</v>
      </c>
      <c r="Q39" s="21">
        <v>44957</v>
      </c>
      <c r="R39" s="22">
        <f>-(Table1[[#This Row],[Service End]]-Table1[[#This Row],[Service Start]]+1)/2</f>
        <v>-15.5</v>
      </c>
      <c r="S39" s="26">
        <f>IFERROR((Table1[[#This Row],[Service End]]-Table1[[#This Row],[Payment Date]])+Table1[[#This Row],[Service Mid]],0)</f>
        <v>-52.5</v>
      </c>
      <c r="T39" s="24">
        <f>Table1[[#This Row],[Total Accrued Lead Lag Period]]/Table1[[#Totals],[Total Accrued Lead Lag Period]]</f>
        <v>1.8150277674566291E-10</v>
      </c>
      <c r="U39" s="25">
        <f>IFERROR(Table1[[#This Row],[Payment Days]]*Table1[[#This Row],[Dollar %]],0)</f>
        <v>-9.5288957791473032E-9</v>
      </c>
      <c r="V39" s="2">
        <f>IFERROR(Table1[[#This Row],[Payment Days]]*Table1[[#This Row],[Total Accrued Lead Lag Period]],0)</f>
        <v>10.5</v>
      </c>
    </row>
    <row r="40" spans="1:22" x14ac:dyDescent="0.25">
      <c r="A40" s="18" t="s">
        <v>20</v>
      </c>
      <c r="B40" s="27" t="s">
        <v>120</v>
      </c>
      <c r="C40" s="19" t="s">
        <v>122</v>
      </c>
      <c r="D40" s="19" t="s">
        <v>123</v>
      </c>
      <c r="E40" s="1">
        <v>180338</v>
      </c>
      <c r="F40" s="19">
        <v>2023</v>
      </c>
      <c r="G40" s="1">
        <v>5</v>
      </c>
      <c r="H40" s="20">
        <v>44927</v>
      </c>
      <c r="I40" s="18" t="s">
        <v>121</v>
      </c>
      <c r="J40" s="5">
        <v>-62445.919999999984</v>
      </c>
      <c r="K40" s="5">
        <v>-62445.919999999984</v>
      </c>
      <c r="L40" s="3">
        <v>45121</v>
      </c>
      <c r="M40" s="18" t="s">
        <v>134</v>
      </c>
      <c r="N40" s="1" t="s">
        <v>116</v>
      </c>
      <c r="O40" s="73">
        <v>-62445.919999999984</v>
      </c>
      <c r="P40" s="3">
        <f>Table1[[#This Row],[Service Month]]</f>
        <v>44927</v>
      </c>
      <c r="Q40" s="21">
        <v>44957</v>
      </c>
      <c r="R40" s="22">
        <f>-(Table1[[#This Row],[Service End]]-Table1[[#This Row],[Service Start]]+1)/2</f>
        <v>-15.5</v>
      </c>
      <c r="S40" s="5">
        <f>IFERROR((Table1[[#This Row],[Service End]]-Table1[[#This Row],[Payment Date]])+Table1[[#This Row],[Service Mid]],0)</f>
        <v>-179.5</v>
      </c>
      <c r="T40" s="24">
        <f>Table1[[#This Row],[Total Accrued Lead Lag Period]]/Table1[[#Totals],[Total Accrued Lead Lag Period]]</f>
        <v>5.6670539382187614E-5</v>
      </c>
      <c r="U40" s="25">
        <f>IFERROR(Table1[[#This Row],[Payment Days]]*Table1[[#This Row],[Dollar %]],0)</f>
        <v>-1.0172361819102676E-2</v>
      </c>
      <c r="V40" s="2">
        <f>IFERROR(Table1[[#This Row],[Payment Days]]*Table1[[#This Row],[Total Accrued Lead Lag Period]],0)</f>
        <v>11209042.639999997</v>
      </c>
    </row>
    <row r="41" spans="1:22" x14ac:dyDescent="0.25">
      <c r="A41" s="18" t="s">
        <v>20</v>
      </c>
      <c r="B41" s="27"/>
      <c r="C41" s="19" t="s">
        <v>122</v>
      </c>
      <c r="D41" s="19" t="s">
        <v>123</v>
      </c>
      <c r="E41" s="1">
        <v>180338</v>
      </c>
      <c r="F41" s="19">
        <v>2023</v>
      </c>
      <c r="G41" s="1">
        <v>2</v>
      </c>
      <c r="H41" s="20">
        <v>44958</v>
      </c>
      <c r="I41" s="18" t="s">
        <v>104</v>
      </c>
      <c r="J41" s="5">
        <v>-9830770.6600000001</v>
      </c>
      <c r="K41" s="5">
        <v>-9830770.6600000001</v>
      </c>
      <c r="L41" s="3">
        <v>45023</v>
      </c>
      <c r="M41" s="18" t="s">
        <v>129</v>
      </c>
      <c r="N41" s="1" t="s">
        <v>106</v>
      </c>
      <c r="O41" s="73">
        <v>-9830770.6600000001</v>
      </c>
      <c r="P41" s="3">
        <f>Table1[[#This Row],[Service Month]]</f>
        <v>44958</v>
      </c>
      <c r="Q41" s="21">
        <v>44985</v>
      </c>
      <c r="R41" s="22">
        <f>-(Table1[[#This Row],[Service End]]-Table1[[#This Row],[Service Start]]+1)/2</f>
        <v>-14</v>
      </c>
      <c r="S41" s="5">
        <f>IFERROR((Table1[[#This Row],[Service End]]-Table1[[#This Row],[Payment Date]])+Table1[[#This Row],[Service Mid]],0)</f>
        <v>-52</v>
      </c>
      <c r="T41" s="24">
        <f>Table1[[#This Row],[Total Accrued Lead Lag Period]]/Table1[[#Totals],[Total Accrued Lead Lag Period]]</f>
        <v>8.9215608616989659E-3</v>
      </c>
      <c r="U41" s="25">
        <f>IFERROR(Table1[[#This Row],[Payment Days]]*Table1[[#This Row],[Dollar %]],0)</f>
        <v>-0.46392116480834622</v>
      </c>
      <c r="V41" s="2">
        <f>IFERROR(Table1[[#This Row],[Payment Days]]*Table1[[#This Row],[Total Accrued Lead Lag Period]],0)</f>
        <v>511200074.31999999</v>
      </c>
    </row>
    <row r="42" spans="1:22" x14ac:dyDescent="0.25">
      <c r="A42" s="18" t="s">
        <v>20</v>
      </c>
      <c r="B42" s="27"/>
      <c r="C42" s="19" t="s">
        <v>122</v>
      </c>
      <c r="D42" s="19" t="s">
        <v>123</v>
      </c>
      <c r="E42" s="1">
        <v>180338</v>
      </c>
      <c r="F42" s="19">
        <v>2023</v>
      </c>
      <c r="G42" s="1">
        <v>5</v>
      </c>
      <c r="H42" s="20">
        <v>44958</v>
      </c>
      <c r="I42" s="18" t="s">
        <v>130</v>
      </c>
      <c r="J42" s="5">
        <v>-0.2</v>
      </c>
      <c r="K42" s="5">
        <v>-0.2</v>
      </c>
      <c r="L42" s="3">
        <v>45023</v>
      </c>
      <c r="M42" s="18" t="s">
        <v>129</v>
      </c>
      <c r="N42" s="1" t="s">
        <v>106</v>
      </c>
      <c r="O42" s="73">
        <v>-0.2</v>
      </c>
      <c r="P42" s="3">
        <f>Table1[[#This Row],[Service Month]]</f>
        <v>44958</v>
      </c>
      <c r="Q42" s="21">
        <v>44985</v>
      </c>
      <c r="R42" s="22">
        <f>-(Table1[[#This Row],[Service End]]-Table1[[#This Row],[Service Start]]+1)/2</f>
        <v>-14</v>
      </c>
      <c r="S42" s="26">
        <f>IFERROR((Table1[[#This Row],[Service End]]-Table1[[#This Row],[Payment Date]])+Table1[[#This Row],[Service Mid]],0)</f>
        <v>-52</v>
      </c>
      <c r="T42" s="24">
        <f>Table1[[#This Row],[Total Accrued Lead Lag Period]]/Table1[[#Totals],[Total Accrued Lead Lag Period]]</f>
        <v>1.8150277674566291E-10</v>
      </c>
      <c r="U42" s="25">
        <f>IFERROR(Table1[[#This Row],[Payment Days]]*Table1[[#This Row],[Dollar %]],0)</f>
        <v>-9.4381443907744708E-9</v>
      </c>
      <c r="V42" s="2">
        <f>IFERROR(Table1[[#This Row],[Payment Days]]*Table1[[#This Row],[Total Accrued Lead Lag Period]],0)</f>
        <v>10.4</v>
      </c>
    </row>
    <row r="43" spans="1:22" x14ac:dyDescent="0.25">
      <c r="A43" s="18" t="s">
        <v>20</v>
      </c>
      <c r="B43" s="27" t="s">
        <v>120</v>
      </c>
      <c r="C43" s="19" t="s">
        <v>122</v>
      </c>
      <c r="D43" s="19" t="s">
        <v>123</v>
      </c>
      <c r="E43" s="1">
        <v>180338</v>
      </c>
      <c r="F43" s="19">
        <v>2023</v>
      </c>
      <c r="G43" s="1">
        <v>5</v>
      </c>
      <c r="H43" s="20">
        <v>44958</v>
      </c>
      <c r="I43" s="18" t="s">
        <v>121</v>
      </c>
      <c r="J43" s="5">
        <v>-62445.919999999984</v>
      </c>
      <c r="K43" s="5">
        <v>-62445.919999999984</v>
      </c>
      <c r="L43" s="3">
        <v>45121</v>
      </c>
      <c r="M43" s="18" t="s">
        <v>134</v>
      </c>
      <c r="N43" s="1" t="s">
        <v>116</v>
      </c>
      <c r="O43" s="73">
        <v>-62445.919999999984</v>
      </c>
      <c r="P43" s="3">
        <f>Table1[[#This Row],[Service Month]]</f>
        <v>44958</v>
      </c>
      <c r="Q43" s="21">
        <v>44985</v>
      </c>
      <c r="R43" s="22">
        <f>-(Table1[[#This Row],[Service End]]-Table1[[#This Row],[Service Start]]+1)/2</f>
        <v>-14</v>
      </c>
      <c r="S43" s="26">
        <f>IFERROR((Table1[[#This Row],[Service End]]-Table1[[#This Row],[Payment Date]])+Table1[[#This Row],[Service Mid]],0)</f>
        <v>-150</v>
      </c>
      <c r="T43" s="24">
        <f>Table1[[#This Row],[Total Accrued Lead Lag Period]]/Table1[[#Totals],[Total Accrued Lead Lag Period]]</f>
        <v>5.6670539382187614E-5</v>
      </c>
      <c r="U43" s="25">
        <f>IFERROR(Table1[[#This Row],[Payment Days]]*Table1[[#This Row],[Dollar %]],0)</f>
        <v>-8.5005809073281421E-3</v>
      </c>
      <c r="V43" s="2">
        <f>IFERROR(Table1[[#This Row],[Payment Days]]*Table1[[#This Row],[Total Accrued Lead Lag Period]],0)</f>
        <v>9366887.9999999981</v>
      </c>
    </row>
    <row r="44" spans="1:22" x14ac:dyDescent="0.25">
      <c r="A44" s="18" t="s">
        <v>20</v>
      </c>
      <c r="B44" s="27"/>
      <c r="C44" s="19" t="s">
        <v>122</v>
      </c>
      <c r="D44" s="19" t="s">
        <v>123</v>
      </c>
      <c r="E44" s="1">
        <v>180338</v>
      </c>
      <c r="F44" s="19">
        <v>2023</v>
      </c>
      <c r="G44" s="1">
        <v>3</v>
      </c>
      <c r="H44" s="20">
        <v>44986</v>
      </c>
      <c r="I44" s="18" t="s">
        <v>107</v>
      </c>
      <c r="J44" s="5">
        <v>-9830770.6600000001</v>
      </c>
      <c r="K44" s="5">
        <v>-9830770.6600000001</v>
      </c>
      <c r="L44" s="3">
        <v>45056</v>
      </c>
      <c r="M44" s="18" t="s">
        <v>131</v>
      </c>
      <c r="N44" s="1" t="s">
        <v>109</v>
      </c>
      <c r="O44" s="73">
        <v>-9830770.6600000001</v>
      </c>
      <c r="P44" s="3">
        <f>Table1[[#This Row],[Service Month]]</f>
        <v>44986</v>
      </c>
      <c r="Q44" s="21">
        <v>45016</v>
      </c>
      <c r="R44" s="22">
        <f>-(Table1[[#This Row],[Service End]]-Table1[[#This Row],[Service Start]]+1)/2</f>
        <v>-15.5</v>
      </c>
      <c r="S44" s="26">
        <f>IFERROR((Table1[[#This Row],[Service End]]-Table1[[#This Row],[Payment Date]])+Table1[[#This Row],[Service Mid]],0)</f>
        <v>-55.5</v>
      </c>
      <c r="T44" s="24">
        <f>Table1[[#This Row],[Total Accrued Lead Lag Period]]/Table1[[#Totals],[Total Accrued Lead Lag Period]]</f>
        <v>8.9215608616989659E-3</v>
      </c>
      <c r="U44" s="25">
        <f>IFERROR(Table1[[#This Row],[Payment Days]]*Table1[[#This Row],[Dollar %]],0)</f>
        <v>-0.49514662782429258</v>
      </c>
      <c r="V44" s="2">
        <f>IFERROR(Table1[[#This Row],[Payment Days]]*Table1[[#This Row],[Total Accrued Lead Lag Period]],0)</f>
        <v>545607771.63</v>
      </c>
    </row>
    <row r="45" spans="1:22" x14ac:dyDescent="0.25">
      <c r="A45" s="18" t="s">
        <v>20</v>
      </c>
      <c r="B45" s="27"/>
      <c r="C45" s="19" t="s">
        <v>122</v>
      </c>
      <c r="D45" s="19" t="s">
        <v>123</v>
      </c>
      <c r="E45" s="1">
        <v>180338</v>
      </c>
      <c r="F45" s="19">
        <v>2023</v>
      </c>
      <c r="G45" s="1">
        <v>5</v>
      </c>
      <c r="H45" s="20">
        <v>44986</v>
      </c>
      <c r="I45" s="18" t="s">
        <v>132</v>
      </c>
      <c r="J45" s="5">
        <v>-0.2</v>
      </c>
      <c r="K45" s="5">
        <v>-0.2</v>
      </c>
      <c r="L45" s="3">
        <v>45056</v>
      </c>
      <c r="M45" s="18" t="s">
        <v>131</v>
      </c>
      <c r="N45" s="1" t="s">
        <v>109</v>
      </c>
      <c r="O45" s="73">
        <v>-0.2</v>
      </c>
      <c r="P45" s="3">
        <f>Table1[[#This Row],[Service Month]]</f>
        <v>44986</v>
      </c>
      <c r="Q45" s="21">
        <v>45016</v>
      </c>
      <c r="R45" s="22">
        <f>-(Table1[[#This Row],[Service End]]-Table1[[#This Row],[Service Start]]+1)/2</f>
        <v>-15.5</v>
      </c>
      <c r="S45" s="26">
        <f>IFERROR((Table1[[#This Row],[Service End]]-Table1[[#This Row],[Payment Date]])+Table1[[#This Row],[Service Mid]],0)</f>
        <v>-55.5</v>
      </c>
      <c r="T45" s="24">
        <f>Table1[[#This Row],[Total Accrued Lead Lag Period]]/Table1[[#Totals],[Total Accrued Lead Lag Period]]</f>
        <v>1.8150277674566291E-10</v>
      </c>
      <c r="U45" s="25">
        <f>IFERROR(Table1[[#This Row],[Payment Days]]*Table1[[#This Row],[Dollar %]],0)</f>
        <v>-1.0073404109384291E-8</v>
      </c>
      <c r="V45" s="2">
        <f>IFERROR(Table1[[#This Row],[Payment Days]]*Table1[[#This Row],[Total Accrued Lead Lag Period]],0)</f>
        <v>11.100000000000001</v>
      </c>
    </row>
    <row r="46" spans="1:22" x14ac:dyDescent="0.25">
      <c r="A46" s="18" t="s">
        <v>20</v>
      </c>
      <c r="B46" s="27" t="s">
        <v>120</v>
      </c>
      <c r="C46" s="19" t="s">
        <v>122</v>
      </c>
      <c r="D46" s="19" t="s">
        <v>123</v>
      </c>
      <c r="E46" s="1">
        <v>180338</v>
      </c>
      <c r="F46" s="19">
        <v>2023</v>
      </c>
      <c r="G46" s="1">
        <v>5</v>
      </c>
      <c r="H46" s="20">
        <v>44986</v>
      </c>
      <c r="I46" s="18" t="s">
        <v>121</v>
      </c>
      <c r="J46" s="5">
        <v>-62445.919999999984</v>
      </c>
      <c r="K46" s="5">
        <v>-62445.919999999984</v>
      </c>
      <c r="L46" s="3">
        <v>45121</v>
      </c>
      <c r="M46" s="18" t="s">
        <v>134</v>
      </c>
      <c r="N46" s="1" t="s">
        <v>116</v>
      </c>
      <c r="O46" s="73">
        <v>-62445.919999999984</v>
      </c>
      <c r="P46" s="3">
        <f>Table1[[#This Row],[Service Month]]</f>
        <v>44986</v>
      </c>
      <c r="Q46" s="21">
        <v>45016</v>
      </c>
      <c r="R46" s="22">
        <f>-(Table1[[#This Row],[Service End]]-Table1[[#This Row],[Service Start]]+1)/2</f>
        <v>-15.5</v>
      </c>
      <c r="S46" s="26">
        <f>IFERROR((Table1[[#This Row],[Service End]]-Table1[[#This Row],[Payment Date]])+Table1[[#This Row],[Service Mid]],0)</f>
        <v>-120.5</v>
      </c>
      <c r="T46" s="24">
        <f>Table1[[#This Row],[Total Accrued Lead Lag Period]]/Table1[[#Totals],[Total Accrued Lead Lag Period]]</f>
        <v>5.6670539382187614E-5</v>
      </c>
      <c r="U46" s="25">
        <f>IFERROR(Table1[[#This Row],[Payment Days]]*Table1[[#This Row],[Dollar %]],0)</f>
        <v>-6.8287999955536074E-3</v>
      </c>
      <c r="V46" s="2">
        <f>IFERROR(Table1[[#This Row],[Payment Days]]*Table1[[#This Row],[Total Accrued Lead Lag Period]],0)</f>
        <v>7524733.3599999985</v>
      </c>
    </row>
    <row r="47" spans="1:22" x14ac:dyDescent="0.25">
      <c r="A47" s="18" t="s">
        <v>20</v>
      </c>
      <c r="B47" s="27"/>
      <c r="C47" s="19" t="s">
        <v>122</v>
      </c>
      <c r="D47" s="19" t="s">
        <v>123</v>
      </c>
      <c r="E47" s="1">
        <v>180338</v>
      </c>
      <c r="F47" s="19">
        <v>2023</v>
      </c>
      <c r="G47" s="1">
        <v>4</v>
      </c>
      <c r="H47" s="20">
        <v>45017</v>
      </c>
      <c r="I47" s="18" t="s">
        <v>110</v>
      </c>
      <c r="J47" s="5">
        <v>-9830770.6600000001</v>
      </c>
      <c r="K47" s="5">
        <v>-9830770.6600000001</v>
      </c>
      <c r="L47" s="3">
        <v>45091</v>
      </c>
      <c r="M47" s="18" t="s">
        <v>133</v>
      </c>
      <c r="N47" s="1" t="s">
        <v>112</v>
      </c>
      <c r="O47" s="73">
        <v>-9830770.6600000001</v>
      </c>
      <c r="P47" s="3">
        <f>Table1[[#This Row],[Service Month]]</f>
        <v>45017</v>
      </c>
      <c r="Q47" s="21">
        <v>45046</v>
      </c>
      <c r="R47" s="22">
        <f>-(Table1[[#This Row],[Service End]]-Table1[[#This Row],[Service Start]]+1)/2</f>
        <v>-15</v>
      </c>
      <c r="S47" s="5">
        <f>IFERROR((Table1[[#This Row],[Service End]]-Table1[[#This Row],[Payment Date]])+Table1[[#This Row],[Service Mid]],0)</f>
        <v>-60</v>
      </c>
      <c r="T47" s="24">
        <f>Table1[[#This Row],[Total Accrued Lead Lag Period]]/Table1[[#Totals],[Total Accrued Lead Lag Period]]</f>
        <v>8.9215608616989659E-3</v>
      </c>
      <c r="U47" s="25">
        <f>IFERROR(Table1[[#This Row],[Payment Days]]*Table1[[#This Row],[Dollar %]],0)</f>
        <v>-0.53529365170193799</v>
      </c>
      <c r="V47" s="2">
        <f>IFERROR(Table1[[#This Row],[Payment Days]]*Table1[[#This Row],[Total Accrued Lead Lag Period]],0)</f>
        <v>589846239.60000002</v>
      </c>
    </row>
    <row r="48" spans="1:22" x14ac:dyDescent="0.25">
      <c r="A48" s="18" t="s">
        <v>20</v>
      </c>
      <c r="B48" s="27" t="s">
        <v>120</v>
      </c>
      <c r="C48" s="19" t="s">
        <v>122</v>
      </c>
      <c r="D48" s="19" t="s">
        <v>123</v>
      </c>
      <c r="E48" s="1">
        <v>180338</v>
      </c>
      <c r="F48" s="19">
        <v>2023</v>
      </c>
      <c r="G48" s="1">
        <v>5</v>
      </c>
      <c r="H48" s="20">
        <v>45017</v>
      </c>
      <c r="I48" s="18" t="s">
        <v>121</v>
      </c>
      <c r="J48" s="5">
        <v>-62445.919999999984</v>
      </c>
      <c r="K48" s="5">
        <v>-62445.919999999984</v>
      </c>
      <c r="L48" s="3">
        <v>45121</v>
      </c>
      <c r="M48" s="18" t="s">
        <v>134</v>
      </c>
      <c r="N48" s="1" t="s">
        <v>116</v>
      </c>
      <c r="O48" s="73">
        <v>-62445.919999999984</v>
      </c>
      <c r="P48" s="3">
        <f>Table1[[#This Row],[Service Month]]</f>
        <v>45017</v>
      </c>
      <c r="Q48" s="21">
        <v>45046</v>
      </c>
      <c r="R48" s="22">
        <f>-(Table1[[#This Row],[Service End]]-Table1[[#This Row],[Service Start]]+1)/2</f>
        <v>-15</v>
      </c>
      <c r="S48" s="26">
        <f>IFERROR((Table1[[#This Row],[Service End]]-Table1[[#This Row],[Payment Date]])+Table1[[#This Row],[Service Mid]],0)</f>
        <v>-90</v>
      </c>
      <c r="T48" s="24">
        <f>Table1[[#This Row],[Total Accrued Lead Lag Period]]/Table1[[#Totals],[Total Accrued Lead Lag Period]]</f>
        <v>5.6670539382187614E-5</v>
      </c>
      <c r="U48" s="25">
        <f>IFERROR(Table1[[#This Row],[Payment Days]]*Table1[[#This Row],[Dollar %]],0)</f>
        <v>-5.1003485443968854E-3</v>
      </c>
      <c r="V48" s="2">
        <f>IFERROR(Table1[[#This Row],[Payment Days]]*Table1[[#This Row],[Total Accrued Lead Lag Period]],0)</f>
        <v>5620132.7999999989</v>
      </c>
    </row>
    <row r="49" spans="1:22" x14ac:dyDescent="0.25">
      <c r="A49" s="18" t="s">
        <v>20</v>
      </c>
      <c r="B49" s="27"/>
      <c r="C49" s="19" t="s">
        <v>122</v>
      </c>
      <c r="D49" s="19" t="s">
        <v>123</v>
      </c>
      <c r="E49" s="1">
        <v>180338</v>
      </c>
      <c r="F49" s="19">
        <v>2023</v>
      </c>
      <c r="G49" s="1">
        <v>6</v>
      </c>
      <c r="H49" s="20">
        <v>45017</v>
      </c>
      <c r="I49" s="18" t="s">
        <v>113</v>
      </c>
      <c r="J49" s="5">
        <v>-0.2</v>
      </c>
      <c r="K49" s="5">
        <v>-0.2</v>
      </c>
      <c r="L49" s="3">
        <v>45091</v>
      </c>
      <c r="M49" s="18" t="s">
        <v>133</v>
      </c>
      <c r="N49" s="1" t="s">
        <v>112</v>
      </c>
      <c r="O49" s="73">
        <v>-0.2</v>
      </c>
      <c r="P49" s="3">
        <f>Table1[[#This Row],[Service Month]]</f>
        <v>45017</v>
      </c>
      <c r="Q49" s="21">
        <v>45046</v>
      </c>
      <c r="R49" s="22">
        <f>-(Table1[[#This Row],[Service End]]-Table1[[#This Row],[Service Start]]+1)/2</f>
        <v>-15</v>
      </c>
      <c r="S49" s="26">
        <f>IFERROR((Table1[[#This Row],[Service End]]-Table1[[#This Row],[Payment Date]])+Table1[[#This Row],[Service Mid]],0)</f>
        <v>-60</v>
      </c>
      <c r="T49" s="24">
        <f>Table1[[#This Row],[Total Accrued Lead Lag Period]]/Table1[[#Totals],[Total Accrued Lead Lag Period]]</f>
        <v>1.8150277674566291E-10</v>
      </c>
      <c r="U49" s="25">
        <f>IFERROR(Table1[[#This Row],[Payment Days]]*Table1[[#This Row],[Dollar %]],0)</f>
        <v>-1.0890166604739775E-8</v>
      </c>
      <c r="V49" s="2">
        <f>IFERROR(Table1[[#This Row],[Payment Days]]*Table1[[#This Row],[Total Accrued Lead Lag Period]],0)</f>
        <v>12</v>
      </c>
    </row>
    <row r="50" spans="1:22" x14ac:dyDescent="0.25">
      <c r="A50" s="18" t="s">
        <v>20</v>
      </c>
      <c r="B50" s="27"/>
      <c r="C50" s="19" t="s">
        <v>122</v>
      </c>
      <c r="D50" s="19" t="s">
        <v>123</v>
      </c>
      <c r="E50" s="1">
        <v>180338</v>
      </c>
      <c r="F50" s="19">
        <v>2023</v>
      </c>
      <c r="G50" s="1">
        <v>5</v>
      </c>
      <c r="H50" s="20">
        <v>45047</v>
      </c>
      <c r="I50" s="18" t="s">
        <v>114</v>
      </c>
      <c r="J50" s="5">
        <v>-9876322.4800000004</v>
      </c>
      <c r="K50" s="5">
        <v>-9876322.4800000004</v>
      </c>
      <c r="L50" s="3">
        <v>45121</v>
      </c>
      <c r="M50" s="18" t="s">
        <v>134</v>
      </c>
      <c r="N50" s="1" t="s">
        <v>116</v>
      </c>
      <c r="O50" s="73">
        <v>-9876322.6799999997</v>
      </c>
      <c r="P50" s="3">
        <f>Table1[[#This Row],[Service Month]]</f>
        <v>45047</v>
      </c>
      <c r="Q50" s="21">
        <v>45077</v>
      </c>
      <c r="R50" s="22">
        <f>-(Table1[[#This Row],[Service End]]-Table1[[#This Row],[Service Start]]+1)/2</f>
        <v>-15.5</v>
      </c>
      <c r="S50" s="26">
        <f>IFERROR((Table1[[#This Row],[Service End]]-Table1[[#This Row],[Payment Date]])+Table1[[#This Row],[Service Mid]],0)</f>
        <v>-59.5</v>
      </c>
      <c r="T50" s="24">
        <f>Table1[[#This Row],[Total Accrued Lead Lag Period]]/Table1[[#Totals],[Total Accrued Lead Lag Period]]</f>
        <v>8.9628997707780593E-3</v>
      </c>
      <c r="U50" s="25">
        <f>IFERROR(Table1[[#This Row],[Payment Days]]*Table1[[#This Row],[Dollar %]],0)</f>
        <v>-0.53329253636129448</v>
      </c>
      <c r="V50" s="2">
        <f>IFERROR(Table1[[#This Row],[Payment Days]]*Table1[[#This Row],[Total Accrued Lead Lag Period]],0)</f>
        <v>587641187.56000006</v>
      </c>
    </row>
    <row r="51" spans="1:22" ht="14.4" customHeight="1" x14ac:dyDescent="0.3">
      <c r="A51" s="18" t="s">
        <v>20</v>
      </c>
      <c r="B51"/>
      <c r="C51" s="19" t="s">
        <v>122</v>
      </c>
      <c r="D51" s="19" t="s">
        <v>123</v>
      </c>
      <c r="E51" s="1">
        <v>180338</v>
      </c>
      <c r="F51" s="19">
        <v>2023</v>
      </c>
      <c r="G51">
        <v>7</v>
      </c>
      <c r="H51" s="20">
        <v>45047</v>
      </c>
      <c r="I51" s="67" t="s">
        <v>430</v>
      </c>
      <c r="J51" s="5">
        <v>-0.2</v>
      </c>
      <c r="K51" s="5">
        <v>-0.2</v>
      </c>
      <c r="L51" s="3">
        <v>45121</v>
      </c>
      <c r="M51" s="18" t="s">
        <v>134</v>
      </c>
      <c r="N51" s="1" t="s">
        <v>116</v>
      </c>
      <c r="O51" s="73">
        <v>-0.2</v>
      </c>
      <c r="P51" s="3">
        <f>Table1[[#This Row],[Service Month]]</f>
        <v>45047</v>
      </c>
      <c r="Q51" s="21">
        <v>45077</v>
      </c>
      <c r="R51" s="59">
        <f>-(Table1[[#This Row],[Service End]]-Table1[[#This Row],[Service Start]]+1)/2</f>
        <v>-15.5</v>
      </c>
      <c r="S51" s="26">
        <f>IFERROR((Table1[[#This Row],[Service End]]-Table1[[#This Row],[Payment Date]])+Table1[[#This Row],[Service Mid]],0)</f>
        <v>-59.5</v>
      </c>
      <c r="T51" s="24">
        <f>Table1[[#This Row],[Total Accrued Lead Lag Period]]/Table1[[#Totals],[Total Accrued Lead Lag Period]]</f>
        <v>1.8150277674566291E-10</v>
      </c>
      <c r="U51" s="63">
        <f>IFERROR(Table1[[#This Row],[Payment Days]]*Table1[[#This Row],[Dollar %]],0)</f>
        <v>-1.0799415216366943E-8</v>
      </c>
      <c r="V51" s="58">
        <f>IFERROR(Table1[[#This Row],[Payment Days]]*Table1[[#This Row],[Total Accrued Lead Lag Period]],0)</f>
        <v>11.9</v>
      </c>
    </row>
    <row r="52" spans="1:22" x14ac:dyDescent="0.25">
      <c r="A52" s="18" t="s">
        <v>20</v>
      </c>
      <c r="B52" s="27"/>
      <c r="C52" s="19" t="s">
        <v>122</v>
      </c>
      <c r="D52" s="19" t="s">
        <v>123</v>
      </c>
      <c r="E52" s="1">
        <v>180338</v>
      </c>
      <c r="F52" s="19">
        <v>2023</v>
      </c>
      <c r="G52" s="1">
        <v>6</v>
      </c>
      <c r="H52" s="20">
        <v>45078</v>
      </c>
      <c r="I52" s="18" t="s">
        <v>117</v>
      </c>
      <c r="J52" s="5">
        <v>-9827751.9399999995</v>
      </c>
      <c r="K52" s="5">
        <v>-9827751.9399999995</v>
      </c>
      <c r="L52" s="3">
        <v>45152</v>
      </c>
      <c r="M52" s="18" t="s">
        <v>135</v>
      </c>
      <c r="N52" s="1" t="s">
        <v>119</v>
      </c>
      <c r="O52" s="73">
        <v>-9827752.4700000007</v>
      </c>
      <c r="P52" s="3">
        <f>Table1[[#This Row],[Service Month]]</f>
        <v>45078</v>
      </c>
      <c r="Q52" s="21">
        <v>45107</v>
      </c>
      <c r="R52" s="22">
        <f>-(Table1[[#This Row],[Service End]]-Table1[[#This Row],[Service Start]]+1)/2</f>
        <v>-15</v>
      </c>
      <c r="S52" s="26">
        <f>IFERROR((Table1[[#This Row],[Service End]]-Table1[[#This Row],[Payment Date]])+Table1[[#This Row],[Service Mid]],0)</f>
        <v>-60</v>
      </c>
      <c r="T52" s="24">
        <f>Table1[[#This Row],[Total Accrued Lead Lag Period]]/Table1[[#Totals],[Total Accrued Lead Lag Period]]</f>
        <v>8.9188213313878776E-3</v>
      </c>
      <c r="U52" s="25">
        <f>IFERROR(Table1[[#This Row],[Payment Days]]*Table1[[#This Row],[Dollar %]],0)</f>
        <v>-0.53512927988327263</v>
      </c>
      <c r="V52" s="2">
        <f>IFERROR(Table1[[#This Row],[Payment Days]]*Table1[[#This Row],[Total Accrued Lead Lag Period]],0)</f>
        <v>589665116.39999998</v>
      </c>
    </row>
    <row r="53" spans="1:22" ht="14.4" customHeight="1" x14ac:dyDescent="0.3">
      <c r="A53" s="18" t="s">
        <v>20</v>
      </c>
      <c r="B53"/>
      <c r="C53" s="28" t="s">
        <v>122</v>
      </c>
      <c r="D53" s="19" t="s">
        <v>123</v>
      </c>
      <c r="E53" s="1">
        <v>180338</v>
      </c>
      <c r="F53" s="19">
        <v>2023</v>
      </c>
      <c r="G53">
        <v>8</v>
      </c>
      <c r="H53" s="20">
        <v>45078</v>
      </c>
      <c r="I53" s="67" t="s">
        <v>431</v>
      </c>
      <c r="J53" s="5">
        <v>-0.53</v>
      </c>
      <c r="K53" s="5">
        <v>-0.53</v>
      </c>
      <c r="L53" s="3">
        <v>45152</v>
      </c>
      <c r="M53" s="18" t="s">
        <v>135</v>
      </c>
      <c r="N53" s="1" t="s">
        <v>119</v>
      </c>
      <c r="O53" s="73">
        <v>-0.53</v>
      </c>
      <c r="P53" s="57">
        <f>Table1[[#This Row],[Service Month]]</f>
        <v>45078</v>
      </c>
      <c r="Q53" s="21">
        <v>45107</v>
      </c>
      <c r="R53" s="60">
        <f>-(Table1[[#This Row],[Service End]]-Table1[[#This Row],[Service Start]]+1)/2</f>
        <v>-15</v>
      </c>
      <c r="S53" s="61">
        <f>IFERROR((Table1[[#This Row],[Service End]]-Table1[[#This Row],[Payment Date]])+Table1[[#This Row],[Service Mid]],0)</f>
        <v>-60</v>
      </c>
      <c r="T53" s="62">
        <f>Table1[[#This Row],[Total Accrued Lead Lag Period]]/Table1[[#Totals],[Total Accrued Lead Lag Period]]</f>
        <v>4.8098235837600674E-10</v>
      </c>
      <c r="U53" s="64">
        <f>IFERROR(Table1[[#This Row],[Payment Days]]*Table1[[#This Row],[Dollar %]],0)</f>
        <v>-2.8858941502560405E-8</v>
      </c>
      <c r="V53" s="65">
        <f>IFERROR(Table1[[#This Row],[Payment Days]]*Table1[[#This Row],[Total Accrued Lead Lag Period]],0)</f>
        <v>31.8</v>
      </c>
    </row>
    <row r="54" spans="1:22" ht="14.4" customHeight="1" x14ac:dyDescent="0.3">
      <c r="A54" s="18" t="s">
        <v>20</v>
      </c>
      <c r="B54"/>
      <c r="C54" s="19" t="s">
        <v>122</v>
      </c>
      <c r="D54" s="19" t="s">
        <v>123</v>
      </c>
      <c r="E54" s="1">
        <v>180338</v>
      </c>
      <c r="F54" s="19">
        <v>2023</v>
      </c>
      <c r="G54">
        <v>7</v>
      </c>
      <c r="H54" s="20">
        <v>45108</v>
      </c>
      <c r="I54" s="67" t="s">
        <v>433</v>
      </c>
      <c r="J54" s="5">
        <v>-9827751.9399999995</v>
      </c>
      <c r="K54" s="5">
        <v>-9827751.9399999995</v>
      </c>
      <c r="L54" s="3">
        <v>45175</v>
      </c>
      <c r="M54" s="18">
        <v>1700512632</v>
      </c>
      <c r="N54" s="67" t="s">
        <v>434</v>
      </c>
      <c r="O54" s="10">
        <v>-9827752.1400000006</v>
      </c>
      <c r="P54" s="57">
        <f>Table1[[#This Row],[Service Month]]</f>
        <v>45108</v>
      </c>
      <c r="Q54" s="21">
        <v>45138</v>
      </c>
      <c r="R54" s="60">
        <f>-(Table1[[#This Row],[Service End]]-Table1[[#This Row],[Service Start]]+1)/2</f>
        <v>-15.5</v>
      </c>
      <c r="S54" s="61">
        <f>IFERROR((Table1[[#This Row],[Service End]]-Table1[[#This Row],[Payment Date]])+Table1[[#This Row],[Service Mid]],0)</f>
        <v>-52.5</v>
      </c>
      <c r="T54" s="62">
        <f>Table1[[#This Row],[Total Accrued Lead Lag Period]]/Table1[[#Totals],[Total Accrued Lead Lag Period]]</f>
        <v>8.9188213313878776E-3</v>
      </c>
      <c r="U54" s="64">
        <f>IFERROR(Table1[[#This Row],[Payment Days]]*Table1[[#This Row],[Dollar %]],0)</f>
        <v>-0.46823811989786357</v>
      </c>
      <c r="V54" s="65">
        <f>IFERROR(Table1[[#This Row],[Payment Days]]*Table1[[#This Row],[Total Accrued Lead Lag Period]],0)</f>
        <v>515956976.84999996</v>
      </c>
    </row>
    <row r="55" spans="1:22" ht="14.4" customHeight="1" x14ac:dyDescent="0.3">
      <c r="A55" s="18" t="s">
        <v>20</v>
      </c>
      <c r="B55"/>
      <c r="C55" s="19" t="s">
        <v>122</v>
      </c>
      <c r="D55" s="19" t="s">
        <v>123</v>
      </c>
      <c r="E55" s="1">
        <v>180338</v>
      </c>
      <c r="F55" s="19">
        <v>2023</v>
      </c>
      <c r="G55">
        <v>9</v>
      </c>
      <c r="H55" s="20">
        <v>45108</v>
      </c>
      <c r="I55" s="67" t="s">
        <v>435</v>
      </c>
      <c r="J55" s="5">
        <v>-0.2</v>
      </c>
      <c r="K55" s="5">
        <v>-0.2</v>
      </c>
      <c r="L55" s="3">
        <v>45175</v>
      </c>
      <c r="M55" s="18">
        <v>1700512632</v>
      </c>
      <c r="N55" s="67" t="s">
        <v>434</v>
      </c>
      <c r="O55" s="10">
        <v>-0.2</v>
      </c>
      <c r="P55" s="57">
        <f>Table1[[#This Row],[Service Month]]</f>
        <v>45108</v>
      </c>
      <c r="Q55" s="21">
        <v>45138</v>
      </c>
      <c r="R55" s="60">
        <f>-(Table1[[#This Row],[Service End]]-Table1[[#This Row],[Service Start]]+1)/2</f>
        <v>-15.5</v>
      </c>
      <c r="S55" s="61">
        <f>IFERROR((Table1[[#This Row],[Service End]]-Table1[[#This Row],[Payment Date]])+Table1[[#This Row],[Service Mid]],0)</f>
        <v>-52.5</v>
      </c>
      <c r="T55" s="62">
        <f>Table1[[#This Row],[Total Accrued Lead Lag Period]]/Table1[[#Totals],[Total Accrued Lead Lag Period]]</f>
        <v>1.8150277674566291E-10</v>
      </c>
      <c r="U55" s="64">
        <f>IFERROR(Table1[[#This Row],[Payment Days]]*Table1[[#This Row],[Dollar %]],0)</f>
        <v>-9.5288957791473032E-9</v>
      </c>
      <c r="V55" s="65">
        <f>IFERROR(Table1[[#This Row],[Payment Days]]*Table1[[#This Row],[Total Accrued Lead Lag Period]],0)</f>
        <v>10.5</v>
      </c>
    </row>
    <row r="56" spans="1:22" ht="14.4" customHeight="1" x14ac:dyDescent="0.3">
      <c r="A56" s="18" t="s">
        <v>20</v>
      </c>
      <c r="B56"/>
      <c r="C56" s="19" t="s">
        <v>122</v>
      </c>
      <c r="D56" s="19" t="s">
        <v>123</v>
      </c>
      <c r="E56" s="1">
        <v>180338</v>
      </c>
      <c r="F56" s="19">
        <v>2023</v>
      </c>
      <c r="G56">
        <v>8</v>
      </c>
      <c r="H56" s="20">
        <v>45139</v>
      </c>
      <c r="I56" s="67" t="s">
        <v>436</v>
      </c>
      <c r="J56" s="5">
        <v>-9827751.9399999995</v>
      </c>
      <c r="K56" s="5">
        <v>-9827751.9399999995</v>
      </c>
      <c r="L56" s="3">
        <v>45205</v>
      </c>
      <c r="M56" s="18">
        <v>1700513867</v>
      </c>
      <c r="N56" s="67" t="s">
        <v>437</v>
      </c>
      <c r="O56" s="10">
        <v>-9827752.1400000006</v>
      </c>
      <c r="P56" s="57">
        <f>Table1[[#This Row],[Service Month]]</f>
        <v>45139</v>
      </c>
      <c r="Q56" s="21">
        <v>45169</v>
      </c>
      <c r="R56" s="60">
        <f>-(Table1[[#This Row],[Service End]]-Table1[[#This Row],[Service Start]]+1)/2</f>
        <v>-15.5</v>
      </c>
      <c r="S56" s="61">
        <f>IFERROR((Table1[[#This Row],[Service End]]-Table1[[#This Row],[Payment Date]])+Table1[[#This Row],[Service Mid]],0)</f>
        <v>-51.5</v>
      </c>
      <c r="T56" s="62">
        <f>Table1[[#This Row],[Total Accrued Lead Lag Period]]/Table1[[#Totals],[Total Accrued Lead Lag Period]]</f>
        <v>8.9188213313878776E-3</v>
      </c>
      <c r="U56" s="64">
        <f>IFERROR(Table1[[#This Row],[Payment Days]]*Table1[[#This Row],[Dollar %]],0)</f>
        <v>-0.45931929856647569</v>
      </c>
      <c r="V56" s="65">
        <f>IFERROR(Table1[[#This Row],[Payment Days]]*Table1[[#This Row],[Total Accrued Lead Lag Period]],0)</f>
        <v>506129224.90999997</v>
      </c>
    </row>
    <row r="57" spans="1:22" ht="14.4" customHeight="1" x14ac:dyDescent="0.3">
      <c r="A57" s="18" t="s">
        <v>20</v>
      </c>
      <c r="B57"/>
      <c r="C57" s="19" t="s">
        <v>122</v>
      </c>
      <c r="D57" s="19" t="s">
        <v>123</v>
      </c>
      <c r="E57" s="1">
        <v>180338</v>
      </c>
      <c r="F57" s="19">
        <v>2023</v>
      </c>
      <c r="G57">
        <v>9</v>
      </c>
      <c r="H57" s="20">
        <v>45170</v>
      </c>
      <c r="I57" s="67" t="s">
        <v>438</v>
      </c>
      <c r="J57" s="5">
        <v>-9827751.9399999995</v>
      </c>
      <c r="K57" s="5">
        <v>-9827751.9399999995</v>
      </c>
      <c r="L57" s="3">
        <v>45236</v>
      </c>
      <c r="M57" s="18">
        <v>1700515751</v>
      </c>
      <c r="N57" s="67" t="s">
        <v>439</v>
      </c>
      <c r="O57" s="10">
        <v>-9827752.1400000006</v>
      </c>
      <c r="P57" s="57">
        <f>Table1[[#This Row],[Service Month]]</f>
        <v>45170</v>
      </c>
      <c r="Q57" s="21">
        <v>45199</v>
      </c>
      <c r="R57" s="60">
        <f>-(Table1[[#This Row],[Service End]]-Table1[[#This Row],[Service Start]]+1)/2</f>
        <v>-15</v>
      </c>
      <c r="S57" s="61">
        <f>IFERROR((Table1[[#This Row],[Service End]]-Table1[[#This Row],[Payment Date]])+Table1[[#This Row],[Service Mid]],0)</f>
        <v>-52</v>
      </c>
      <c r="T57" s="62">
        <f>Table1[[#This Row],[Total Accrued Lead Lag Period]]/Table1[[#Totals],[Total Accrued Lead Lag Period]]</f>
        <v>8.9188213313878776E-3</v>
      </c>
      <c r="U57" s="64">
        <f>IFERROR(Table1[[#This Row],[Payment Days]]*Table1[[#This Row],[Dollar %]],0)</f>
        <v>-0.46377870923216963</v>
      </c>
      <c r="V57" s="65">
        <f>IFERROR(Table1[[#This Row],[Payment Days]]*Table1[[#This Row],[Total Accrued Lead Lag Period]],0)</f>
        <v>511043100.88</v>
      </c>
    </row>
    <row r="58" spans="1:22" x14ac:dyDescent="0.25">
      <c r="A58" s="18" t="s">
        <v>20</v>
      </c>
      <c r="B58" s="27"/>
      <c r="C58" s="19" t="s">
        <v>27</v>
      </c>
      <c r="D58" s="19" t="s">
        <v>28</v>
      </c>
      <c r="E58" s="1">
        <v>109148</v>
      </c>
      <c r="F58" s="19">
        <v>2022</v>
      </c>
      <c r="G58" s="1">
        <v>10</v>
      </c>
      <c r="H58" s="20">
        <v>44835</v>
      </c>
      <c r="I58" s="18" t="s">
        <v>92</v>
      </c>
      <c r="J58" s="5">
        <v>-39632.5</v>
      </c>
      <c r="K58" s="5">
        <v>-39632.5</v>
      </c>
      <c r="L58" s="3">
        <v>44901</v>
      </c>
      <c r="M58" s="18" t="s">
        <v>136</v>
      </c>
      <c r="N58" s="1" t="s">
        <v>94</v>
      </c>
      <c r="O58" s="73">
        <v>-39632.5</v>
      </c>
      <c r="P58" s="3">
        <f>Table1[[#This Row],[Service Month]]</f>
        <v>44835</v>
      </c>
      <c r="Q58" s="21">
        <v>44865</v>
      </c>
      <c r="R58" s="22">
        <f>-(Table1[[#This Row],[Service End]]-Table1[[#This Row],[Service Start]]+1)/2</f>
        <v>-15.5</v>
      </c>
      <c r="S58" s="26">
        <f>IFERROR((Table1[[#This Row],[Service End]]-Table1[[#This Row],[Payment Date]])+Table1[[#This Row],[Service Mid]],0)</f>
        <v>-51.5</v>
      </c>
      <c r="T58" s="24">
        <f>Table1[[#This Row],[Total Accrued Lead Lag Period]]/Table1[[#Totals],[Total Accrued Lead Lag Period]]</f>
        <v>3.5967043996862424E-5</v>
      </c>
      <c r="U58" s="25">
        <f>IFERROR(Table1[[#This Row],[Payment Days]]*Table1[[#This Row],[Dollar %]],0)</f>
        <v>-1.8523027658384149E-3</v>
      </c>
      <c r="V58" s="2">
        <f>IFERROR(Table1[[#This Row],[Payment Days]]*Table1[[#This Row],[Total Accrued Lead Lag Period]],0)</f>
        <v>2041073.75</v>
      </c>
    </row>
    <row r="59" spans="1:22" x14ac:dyDescent="0.25">
      <c r="A59" s="18" t="s">
        <v>20</v>
      </c>
      <c r="B59" s="27"/>
      <c r="C59" s="19" t="s">
        <v>27</v>
      </c>
      <c r="D59" s="19" t="s">
        <v>28</v>
      </c>
      <c r="E59" s="1">
        <v>109148</v>
      </c>
      <c r="F59" s="19">
        <v>2022</v>
      </c>
      <c r="G59" s="1">
        <v>11</v>
      </c>
      <c r="H59" s="20">
        <v>44866</v>
      </c>
      <c r="I59" s="18" t="s">
        <v>95</v>
      </c>
      <c r="J59" s="5">
        <v>-34047.130000000005</v>
      </c>
      <c r="K59" s="5">
        <v>-34047.130000000005</v>
      </c>
      <c r="L59" s="3">
        <v>44931</v>
      </c>
      <c r="M59" s="18" t="s">
        <v>137</v>
      </c>
      <c r="N59" s="1" t="s">
        <v>97</v>
      </c>
      <c r="O59" s="73">
        <v>-34047.130000000005</v>
      </c>
      <c r="P59" s="3">
        <f>Table1[[#This Row],[Service Month]]</f>
        <v>44866</v>
      </c>
      <c r="Q59" s="21">
        <v>44895</v>
      </c>
      <c r="R59" s="22">
        <f>-(Table1[[#This Row],[Service End]]-Table1[[#This Row],[Service Start]]+1)/2</f>
        <v>-15</v>
      </c>
      <c r="S59" s="26">
        <f>IFERROR((Table1[[#This Row],[Service End]]-Table1[[#This Row],[Payment Date]])+Table1[[#This Row],[Service Mid]],0)</f>
        <v>-51</v>
      </c>
      <c r="T59" s="24">
        <f>Table1[[#This Row],[Total Accrued Lead Lag Period]]/Table1[[#Totals],[Total Accrued Lead Lag Period]]</f>
        <v>3.0898243176102811E-5</v>
      </c>
      <c r="U59" s="25">
        <f>IFERROR(Table1[[#This Row],[Payment Days]]*Table1[[#This Row],[Dollar %]],0)</f>
        <v>-1.5758104019812434E-3</v>
      </c>
      <c r="V59" s="2">
        <f>IFERROR(Table1[[#This Row],[Payment Days]]*Table1[[#This Row],[Total Accrued Lead Lag Period]],0)</f>
        <v>1736403.6300000004</v>
      </c>
    </row>
    <row r="60" spans="1:22" x14ac:dyDescent="0.25">
      <c r="A60" s="18" t="s">
        <v>20</v>
      </c>
      <c r="B60" s="27"/>
      <c r="C60" s="19" t="s">
        <v>27</v>
      </c>
      <c r="D60" s="19" t="s">
        <v>28</v>
      </c>
      <c r="E60" s="1">
        <v>109148</v>
      </c>
      <c r="F60" s="19">
        <v>2022</v>
      </c>
      <c r="G60" s="1">
        <v>12</v>
      </c>
      <c r="H60" s="20">
        <v>44896</v>
      </c>
      <c r="I60" s="18" t="s">
        <v>98</v>
      </c>
      <c r="J60" s="5">
        <v>-34047.130000000005</v>
      </c>
      <c r="K60" s="5">
        <v>-34047.130000000005</v>
      </c>
      <c r="L60" s="3">
        <v>44963</v>
      </c>
      <c r="M60" s="18" t="s">
        <v>138</v>
      </c>
      <c r="N60" s="1" t="s">
        <v>100</v>
      </c>
      <c r="O60" s="73">
        <v>-34047.130000000005</v>
      </c>
      <c r="P60" s="3">
        <f>Table1[[#This Row],[Service Month]]</f>
        <v>44896</v>
      </c>
      <c r="Q60" s="21">
        <v>44926</v>
      </c>
      <c r="R60" s="22">
        <f>-(Table1[[#This Row],[Service End]]-Table1[[#This Row],[Service Start]]+1)/2</f>
        <v>-15.5</v>
      </c>
      <c r="S60" s="26">
        <f>IFERROR((Table1[[#This Row],[Service End]]-Table1[[#This Row],[Payment Date]])+Table1[[#This Row],[Service Mid]],0)</f>
        <v>-52.5</v>
      </c>
      <c r="T60" s="24">
        <f>Table1[[#This Row],[Total Accrued Lead Lag Period]]/Table1[[#Totals],[Total Accrued Lead Lag Period]]</f>
        <v>3.0898243176102811E-5</v>
      </c>
      <c r="U60" s="25">
        <f>IFERROR(Table1[[#This Row],[Payment Days]]*Table1[[#This Row],[Dollar %]],0)</f>
        <v>-1.6221577667453976E-3</v>
      </c>
      <c r="V60" s="2">
        <f>IFERROR(Table1[[#This Row],[Payment Days]]*Table1[[#This Row],[Total Accrued Lead Lag Period]],0)</f>
        <v>1787474.3250000002</v>
      </c>
    </row>
    <row r="61" spans="1:22" x14ac:dyDescent="0.25">
      <c r="A61" s="18" t="s">
        <v>20</v>
      </c>
      <c r="B61" s="27"/>
      <c r="C61" s="19" t="s">
        <v>27</v>
      </c>
      <c r="D61" s="19" t="s">
        <v>28</v>
      </c>
      <c r="E61" s="1">
        <v>109148</v>
      </c>
      <c r="F61" s="19">
        <v>2023</v>
      </c>
      <c r="G61" s="1">
        <v>1</v>
      </c>
      <c r="H61" s="20">
        <v>44927</v>
      </c>
      <c r="I61" s="18" t="s">
        <v>101</v>
      </c>
      <c r="J61" s="5">
        <v>-34047.129999999997</v>
      </c>
      <c r="K61" s="5">
        <v>-34047.129999999997</v>
      </c>
      <c r="L61" s="3">
        <v>44992</v>
      </c>
      <c r="M61" s="18" t="s">
        <v>139</v>
      </c>
      <c r="N61" s="1" t="s">
        <v>103</v>
      </c>
      <c r="O61" s="73">
        <v>-34047.129999999997</v>
      </c>
      <c r="P61" s="3">
        <f>Table1[[#This Row],[Service Month]]</f>
        <v>44927</v>
      </c>
      <c r="Q61" s="21">
        <v>44957</v>
      </c>
      <c r="R61" s="22">
        <f>-(Table1[[#This Row],[Service End]]-Table1[[#This Row],[Service Start]]+1)/2</f>
        <v>-15.5</v>
      </c>
      <c r="S61" s="26">
        <f>IFERROR((Table1[[#This Row],[Service End]]-Table1[[#This Row],[Payment Date]])+Table1[[#This Row],[Service Mid]],0)</f>
        <v>-50.5</v>
      </c>
      <c r="T61" s="24">
        <f>Table1[[#This Row],[Total Accrued Lead Lag Period]]/Table1[[#Totals],[Total Accrued Lead Lag Period]]</f>
        <v>3.0898243176102804E-5</v>
      </c>
      <c r="U61" s="25">
        <f>IFERROR(Table1[[#This Row],[Payment Days]]*Table1[[#This Row],[Dollar %]],0)</f>
        <v>-1.5603612803931916E-3</v>
      </c>
      <c r="V61" s="2">
        <f>IFERROR(Table1[[#This Row],[Payment Days]]*Table1[[#This Row],[Total Accrued Lead Lag Period]],0)</f>
        <v>1719380.0649999999</v>
      </c>
    </row>
    <row r="62" spans="1:22" x14ac:dyDescent="0.25">
      <c r="A62" s="18" t="s">
        <v>20</v>
      </c>
      <c r="B62" s="27" t="s">
        <v>120</v>
      </c>
      <c r="C62" s="19" t="s">
        <v>27</v>
      </c>
      <c r="D62" s="19" t="s">
        <v>28</v>
      </c>
      <c r="E62" s="1">
        <v>109148</v>
      </c>
      <c r="F62" s="19">
        <v>2023</v>
      </c>
      <c r="G62" s="1">
        <v>5</v>
      </c>
      <c r="H62" s="20">
        <v>44927</v>
      </c>
      <c r="I62" s="18" t="s">
        <v>121</v>
      </c>
      <c r="J62" s="5">
        <v>6203.96</v>
      </c>
      <c r="K62" s="5">
        <v>6203.96</v>
      </c>
      <c r="L62" s="3">
        <v>45112</v>
      </c>
      <c r="M62" s="18" t="s">
        <v>145</v>
      </c>
      <c r="N62" s="1" t="s">
        <v>146</v>
      </c>
      <c r="O62" s="73">
        <v>6203.96</v>
      </c>
      <c r="P62" s="3">
        <f>Table1[[#This Row],[Service Month]]</f>
        <v>44927</v>
      </c>
      <c r="Q62" s="21">
        <v>44957</v>
      </c>
      <c r="R62" s="22">
        <f>-(Table1[[#This Row],[Service End]]-Table1[[#This Row],[Service Start]]+1)/2</f>
        <v>-15.5</v>
      </c>
      <c r="S62" s="26">
        <f>IFERROR((Table1[[#This Row],[Service End]]-Table1[[#This Row],[Payment Date]])+Table1[[#This Row],[Service Mid]],0)</f>
        <v>-170.5</v>
      </c>
      <c r="T62" s="24">
        <f>Table1[[#This Row],[Total Accrued Lead Lag Period]]/Table1[[#Totals],[Total Accrued Lead Lag Period]]</f>
        <v>-5.6301798340951144E-6</v>
      </c>
      <c r="U62" s="25">
        <f>IFERROR(Table1[[#This Row],[Payment Days]]*Table1[[#This Row],[Dollar %]],0)</f>
        <v>9.5994566171321702E-4</v>
      </c>
      <c r="V62" s="2">
        <f>IFERROR(Table1[[#This Row],[Payment Days]]*Table1[[#This Row],[Total Accrued Lead Lag Period]],0)</f>
        <v>-1057775.18</v>
      </c>
    </row>
    <row r="63" spans="1:22" x14ac:dyDescent="0.25">
      <c r="A63" s="18" t="s">
        <v>20</v>
      </c>
      <c r="B63" s="27"/>
      <c r="C63" s="19" t="s">
        <v>27</v>
      </c>
      <c r="D63" s="19" t="s">
        <v>28</v>
      </c>
      <c r="E63" s="1">
        <v>109148</v>
      </c>
      <c r="F63" s="19">
        <v>2023</v>
      </c>
      <c r="G63" s="1">
        <v>2</v>
      </c>
      <c r="H63" s="20">
        <v>44958</v>
      </c>
      <c r="I63" s="18" t="s">
        <v>104</v>
      </c>
      <c r="J63" s="5">
        <v>-34047.129999999997</v>
      </c>
      <c r="K63" s="5">
        <v>-34047.129999999997</v>
      </c>
      <c r="L63" s="3">
        <v>45020</v>
      </c>
      <c r="M63" s="18" t="s">
        <v>140</v>
      </c>
      <c r="N63" s="1" t="s">
        <v>106</v>
      </c>
      <c r="O63" s="73">
        <v>-34047.129999999997</v>
      </c>
      <c r="P63" s="3">
        <f>Table1[[#This Row],[Service Month]]</f>
        <v>44958</v>
      </c>
      <c r="Q63" s="21">
        <v>44985</v>
      </c>
      <c r="R63" s="22">
        <f>-(Table1[[#This Row],[Service End]]-Table1[[#This Row],[Service Start]]+1)/2</f>
        <v>-14</v>
      </c>
      <c r="S63" s="26">
        <f>IFERROR((Table1[[#This Row],[Service End]]-Table1[[#This Row],[Payment Date]])+Table1[[#This Row],[Service Mid]],0)</f>
        <v>-49</v>
      </c>
      <c r="T63" s="24">
        <f>Table1[[#This Row],[Total Accrued Lead Lag Period]]/Table1[[#Totals],[Total Accrued Lead Lag Period]]</f>
        <v>3.0898243176102804E-5</v>
      </c>
      <c r="U63" s="25">
        <f>IFERROR(Table1[[#This Row],[Payment Days]]*Table1[[#This Row],[Dollar %]],0)</f>
        <v>-1.5140139156290375E-3</v>
      </c>
      <c r="V63" s="2">
        <f>IFERROR(Table1[[#This Row],[Payment Days]]*Table1[[#This Row],[Total Accrued Lead Lag Period]],0)</f>
        <v>1668309.3699999999</v>
      </c>
    </row>
    <row r="64" spans="1:22" x14ac:dyDescent="0.25">
      <c r="A64" s="18" t="s">
        <v>20</v>
      </c>
      <c r="B64" s="27" t="s">
        <v>120</v>
      </c>
      <c r="C64" s="19" t="s">
        <v>27</v>
      </c>
      <c r="D64" s="19" t="s">
        <v>28</v>
      </c>
      <c r="E64" s="1">
        <v>109148</v>
      </c>
      <c r="F64" s="19">
        <v>2023</v>
      </c>
      <c r="G64" s="1">
        <v>5</v>
      </c>
      <c r="H64" s="20">
        <v>44958</v>
      </c>
      <c r="I64" s="18" t="s">
        <v>121</v>
      </c>
      <c r="J64" s="5">
        <v>6203.96</v>
      </c>
      <c r="K64" s="5">
        <v>6203.96</v>
      </c>
      <c r="L64" s="3">
        <v>45112</v>
      </c>
      <c r="M64" s="18" t="s">
        <v>145</v>
      </c>
      <c r="N64" s="1" t="s">
        <v>146</v>
      </c>
      <c r="O64" s="73">
        <v>6203.96</v>
      </c>
      <c r="P64" s="3">
        <f>Table1[[#This Row],[Service Month]]</f>
        <v>44958</v>
      </c>
      <c r="Q64" s="21">
        <v>44985</v>
      </c>
      <c r="R64" s="22">
        <f>-(Table1[[#This Row],[Service End]]-Table1[[#This Row],[Service Start]]+1)/2</f>
        <v>-14</v>
      </c>
      <c r="S64" s="26">
        <f>IFERROR((Table1[[#This Row],[Service End]]-Table1[[#This Row],[Payment Date]])+Table1[[#This Row],[Service Mid]],0)</f>
        <v>-141</v>
      </c>
      <c r="T64" s="24">
        <f>Table1[[#This Row],[Total Accrued Lead Lag Period]]/Table1[[#Totals],[Total Accrued Lead Lag Period]]</f>
        <v>-5.6301798340951144E-6</v>
      </c>
      <c r="U64" s="25">
        <f>IFERROR(Table1[[#This Row],[Payment Days]]*Table1[[#This Row],[Dollar %]],0)</f>
        <v>7.9385535660741113E-4</v>
      </c>
      <c r="V64" s="2">
        <f>IFERROR(Table1[[#This Row],[Payment Days]]*Table1[[#This Row],[Total Accrued Lead Lag Period]],0)</f>
        <v>-874758.36</v>
      </c>
    </row>
    <row r="65" spans="1:24" x14ac:dyDescent="0.25">
      <c r="A65" s="18" t="s">
        <v>20</v>
      </c>
      <c r="B65" s="27"/>
      <c r="C65" s="19" t="s">
        <v>27</v>
      </c>
      <c r="D65" s="19" t="s">
        <v>28</v>
      </c>
      <c r="E65" s="1">
        <v>109148</v>
      </c>
      <c r="F65" s="19">
        <v>2023</v>
      </c>
      <c r="G65" s="1">
        <v>3</v>
      </c>
      <c r="H65" s="20">
        <v>44986</v>
      </c>
      <c r="I65" s="18" t="s">
        <v>107</v>
      </c>
      <c r="J65" s="5">
        <v>-34047.129999999997</v>
      </c>
      <c r="K65" s="5">
        <v>-34047.129999999997</v>
      </c>
      <c r="L65" s="3">
        <v>45056</v>
      </c>
      <c r="M65" s="18" t="s">
        <v>141</v>
      </c>
      <c r="N65" s="1" t="s">
        <v>109</v>
      </c>
      <c r="O65" s="73">
        <v>-34047.129999999997</v>
      </c>
      <c r="P65" s="3">
        <f>Table1[[#This Row],[Service Month]]</f>
        <v>44986</v>
      </c>
      <c r="Q65" s="21">
        <v>45016</v>
      </c>
      <c r="R65" s="22">
        <f>-(Table1[[#This Row],[Service End]]-Table1[[#This Row],[Service Start]]+1)/2</f>
        <v>-15.5</v>
      </c>
      <c r="S65" s="26">
        <f>IFERROR((Table1[[#This Row],[Service End]]-Table1[[#This Row],[Payment Date]])+Table1[[#This Row],[Service Mid]],0)</f>
        <v>-55.5</v>
      </c>
      <c r="T65" s="24">
        <f>Table1[[#This Row],[Total Accrued Lead Lag Period]]/Table1[[#Totals],[Total Accrued Lead Lag Period]]</f>
        <v>3.0898243176102804E-5</v>
      </c>
      <c r="U65" s="25">
        <f>IFERROR(Table1[[#This Row],[Payment Days]]*Table1[[#This Row],[Dollar %]],0)</f>
        <v>-1.7148524962737057E-3</v>
      </c>
      <c r="V65" s="2">
        <f>IFERROR(Table1[[#This Row],[Payment Days]]*Table1[[#This Row],[Total Accrued Lead Lag Period]],0)</f>
        <v>1889615.7149999999</v>
      </c>
    </row>
    <row r="66" spans="1:24" x14ac:dyDescent="0.25">
      <c r="A66" s="18" t="s">
        <v>20</v>
      </c>
      <c r="B66" s="27" t="s">
        <v>120</v>
      </c>
      <c r="C66" s="19" t="s">
        <v>27</v>
      </c>
      <c r="D66" s="19" t="s">
        <v>28</v>
      </c>
      <c r="E66" s="1">
        <v>109148</v>
      </c>
      <c r="F66" s="19">
        <v>2023</v>
      </c>
      <c r="G66" s="1">
        <v>5</v>
      </c>
      <c r="H66" s="20">
        <v>44986</v>
      </c>
      <c r="I66" s="18" t="s">
        <v>121</v>
      </c>
      <c r="J66" s="5">
        <v>6203.96</v>
      </c>
      <c r="K66" s="5">
        <v>6203.96</v>
      </c>
      <c r="L66" s="3">
        <v>45112</v>
      </c>
      <c r="M66" s="18" t="s">
        <v>145</v>
      </c>
      <c r="N66" s="1" t="s">
        <v>146</v>
      </c>
      <c r="O66" s="73">
        <v>6203.96</v>
      </c>
      <c r="P66" s="3">
        <f>Table1[[#This Row],[Service Month]]</f>
        <v>44986</v>
      </c>
      <c r="Q66" s="21">
        <v>45016</v>
      </c>
      <c r="R66" s="22">
        <f>-(Table1[[#This Row],[Service End]]-Table1[[#This Row],[Service Start]]+1)/2</f>
        <v>-15.5</v>
      </c>
      <c r="S66" s="26">
        <f>IFERROR((Table1[[#This Row],[Service End]]-Table1[[#This Row],[Payment Date]])+Table1[[#This Row],[Service Mid]],0)</f>
        <v>-111.5</v>
      </c>
      <c r="T66" s="24">
        <f>Table1[[#This Row],[Total Accrued Lead Lag Period]]/Table1[[#Totals],[Total Accrued Lead Lag Period]]</f>
        <v>-5.6301798340951144E-6</v>
      </c>
      <c r="U66" s="25">
        <f>IFERROR(Table1[[#This Row],[Payment Days]]*Table1[[#This Row],[Dollar %]],0)</f>
        <v>6.2776505150160524E-4</v>
      </c>
      <c r="V66" s="2">
        <f>IFERROR(Table1[[#This Row],[Payment Days]]*Table1[[#This Row],[Total Accrued Lead Lag Period]],0)</f>
        <v>-691741.54</v>
      </c>
    </row>
    <row r="67" spans="1:24" x14ac:dyDescent="0.25">
      <c r="A67" s="18" t="s">
        <v>20</v>
      </c>
      <c r="B67" s="27"/>
      <c r="C67" s="19" t="s">
        <v>27</v>
      </c>
      <c r="D67" s="19" t="s">
        <v>28</v>
      </c>
      <c r="E67" s="1">
        <v>109148</v>
      </c>
      <c r="F67" s="19">
        <v>2023</v>
      </c>
      <c r="G67" s="1">
        <v>4</v>
      </c>
      <c r="H67" s="20">
        <v>45017</v>
      </c>
      <c r="I67" s="18" t="s">
        <v>110</v>
      </c>
      <c r="J67" s="5">
        <v>-34047.129999999997</v>
      </c>
      <c r="K67" s="5">
        <v>-34047.129999999997</v>
      </c>
      <c r="L67" s="3">
        <v>45091</v>
      </c>
      <c r="M67" s="18" t="s">
        <v>142</v>
      </c>
      <c r="N67" s="1" t="s">
        <v>112</v>
      </c>
      <c r="O67" s="73">
        <v>-34047.129999999997</v>
      </c>
      <c r="P67" s="3">
        <f>Table1[[#This Row],[Service Month]]</f>
        <v>45017</v>
      </c>
      <c r="Q67" s="21">
        <v>45046</v>
      </c>
      <c r="R67" s="22">
        <f>-(Table1[[#This Row],[Service End]]-Table1[[#This Row],[Service Start]]+1)/2</f>
        <v>-15</v>
      </c>
      <c r="S67" s="26">
        <f>IFERROR((Table1[[#This Row],[Service End]]-Table1[[#This Row],[Payment Date]])+Table1[[#This Row],[Service Mid]],0)</f>
        <v>-60</v>
      </c>
      <c r="T67" s="24">
        <f>Table1[[#This Row],[Total Accrued Lead Lag Period]]/Table1[[#Totals],[Total Accrued Lead Lag Period]]</f>
        <v>3.0898243176102804E-5</v>
      </c>
      <c r="U67" s="25">
        <f>IFERROR(Table1[[#This Row],[Payment Days]]*Table1[[#This Row],[Dollar %]],0)</f>
        <v>-1.8538945905661683E-3</v>
      </c>
      <c r="V67" s="2">
        <f>IFERROR(Table1[[#This Row],[Payment Days]]*Table1[[#This Row],[Total Accrued Lead Lag Period]],0)</f>
        <v>2042827.7999999998</v>
      </c>
    </row>
    <row r="68" spans="1:24" x14ac:dyDescent="0.25">
      <c r="A68" s="18" t="s">
        <v>20</v>
      </c>
      <c r="B68" s="27" t="s">
        <v>120</v>
      </c>
      <c r="C68" s="19" t="s">
        <v>27</v>
      </c>
      <c r="D68" s="19" t="s">
        <v>28</v>
      </c>
      <c r="E68" s="1">
        <v>109148</v>
      </c>
      <c r="F68" s="19">
        <v>2023</v>
      </c>
      <c r="G68" s="1">
        <v>5</v>
      </c>
      <c r="H68" s="20">
        <v>45017</v>
      </c>
      <c r="I68" s="18" t="s">
        <v>121</v>
      </c>
      <c r="J68" s="5">
        <v>6203.96</v>
      </c>
      <c r="K68" s="5">
        <v>6203.96</v>
      </c>
      <c r="L68" s="3">
        <v>45112</v>
      </c>
      <c r="M68" s="18" t="s">
        <v>145</v>
      </c>
      <c r="N68" s="1" t="s">
        <v>146</v>
      </c>
      <c r="O68" s="73">
        <v>6203.96</v>
      </c>
      <c r="P68" s="3">
        <f>Table1[[#This Row],[Service Month]]</f>
        <v>45017</v>
      </c>
      <c r="Q68" s="21">
        <v>45046</v>
      </c>
      <c r="R68" s="22">
        <f>-(Table1[[#This Row],[Service End]]-Table1[[#This Row],[Service Start]]+1)/2</f>
        <v>-15</v>
      </c>
      <c r="S68" s="26">
        <f>IFERROR((Table1[[#This Row],[Service End]]-Table1[[#This Row],[Payment Date]])+Table1[[#This Row],[Service Mid]],0)</f>
        <v>-81</v>
      </c>
      <c r="T68" s="24">
        <f>Table1[[#This Row],[Total Accrued Lead Lag Period]]/Table1[[#Totals],[Total Accrued Lead Lag Period]]</f>
        <v>-5.6301798340951144E-6</v>
      </c>
      <c r="U68" s="25">
        <f>IFERROR(Table1[[#This Row],[Payment Days]]*Table1[[#This Row],[Dollar %]],0)</f>
        <v>4.5604456656170425E-4</v>
      </c>
      <c r="V68" s="2">
        <f>IFERROR(Table1[[#This Row],[Payment Days]]*Table1[[#This Row],[Total Accrued Lead Lag Period]],0)</f>
        <v>-502520.76</v>
      </c>
    </row>
    <row r="69" spans="1:24" x14ac:dyDescent="0.25">
      <c r="A69" s="18" t="s">
        <v>20</v>
      </c>
      <c r="B69" s="27"/>
      <c r="C69" s="28" t="s">
        <v>27</v>
      </c>
      <c r="D69" s="19" t="s">
        <v>28</v>
      </c>
      <c r="E69" s="1">
        <v>109148</v>
      </c>
      <c r="F69" s="19">
        <v>2023</v>
      </c>
      <c r="G69" s="1">
        <v>5</v>
      </c>
      <c r="H69" s="20">
        <v>45047</v>
      </c>
      <c r="I69" s="18" t="s">
        <v>114</v>
      </c>
      <c r="J69" s="5">
        <v>-27417.360000000001</v>
      </c>
      <c r="K69" s="5">
        <v>-27417.360000000001</v>
      </c>
      <c r="L69" s="3">
        <v>45112</v>
      </c>
      <c r="M69" s="18" t="s">
        <v>143</v>
      </c>
      <c r="N69" s="1" t="s">
        <v>116</v>
      </c>
      <c r="O69" s="73">
        <v>-27417.360000000001</v>
      </c>
      <c r="P69" s="3">
        <f>Table1[[#This Row],[Service Month]]</f>
        <v>45047</v>
      </c>
      <c r="Q69" s="21">
        <v>45077</v>
      </c>
      <c r="R69" s="22">
        <f>-(Table1[[#This Row],[Service End]]-Table1[[#This Row],[Service Start]]+1)/2</f>
        <v>-15.5</v>
      </c>
      <c r="S69" s="26">
        <f>IFERROR((Table1[[#This Row],[Service End]]-Table1[[#This Row],[Payment Date]])+Table1[[#This Row],[Service Mid]],0)</f>
        <v>-50.5</v>
      </c>
      <c r="T69" s="24">
        <f>Table1[[#This Row],[Total Accrued Lead Lag Period]]/Table1[[#Totals],[Total Accrued Lead Lag Period]]</f>
        <v>2.4881634855177344E-5</v>
      </c>
      <c r="U69" s="25">
        <f>IFERROR(Table1[[#This Row],[Payment Days]]*Table1[[#This Row],[Dollar %]],0)</f>
        <v>-1.256522560186456E-3</v>
      </c>
      <c r="V69" s="2">
        <f>IFERROR(Table1[[#This Row],[Payment Days]]*Table1[[#This Row],[Total Accrued Lead Lag Period]],0)</f>
        <v>1384576.68</v>
      </c>
    </row>
    <row r="70" spans="1:24" x14ac:dyDescent="0.25">
      <c r="A70" s="18" t="s">
        <v>20</v>
      </c>
      <c r="B70" s="27"/>
      <c r="C70" s="19" t="s">
        <v>27</v>
      </c>
      <c r="D70" s="19" t="s">
        <v>28</v>
      </c>
      <c r="E70" s="1">
        <v>109148</v>
      </c>
      <c r="F70" s="19">
        <v>2023</v>
      </c>
      <c r="G70" s="1">
        <v>6</v>
      </c>
      <c r="H70" s="20">
        <v>45078</v>
      </c>
      <c r="I70" s="18" t="s">
        <v>117</v>
      </c>
      <c r="J70" s="5">
        <v>-26193.14</v>
      </c>
      <c r="K70" s="5">
        <v>-26193.14</v>
      </c>
      <c r="L70" s="3">
        <v>45141</v>
      </c>
      <c r="M70" s="18" t="s">
        <v>144</v>
      </c>
      <c r="N70" s="1" t="s">
        <v>119</v>
      </c>
      <c r="O70" s="73">
        <v>-26193.14</v>
      </c>
      <c r="P70" s="3">
        <f>Table1[[#This Row],[Service Month]]</f>
        <v>45078</v>
      </c>
      <c r="Q70" s="21">
        <v>45107</v>
      </c>
      <c r="R70" s="22">
        <f>-(Table1[[#This Row],[Service End]]-Table1[[#This Row],[Service Start]]+1)/2</f>
        <v>-15</v>
      </c>
      <c r="S70" s="26">
        <f>IFERROR((Table1[[#This Row],[Service End]]-Table1[[#This Row],[Payment Date]])+Table1[[#This Row],[Service Mid]],0)</f>
        <v>-49</v>
      </c>
      <c r="T70" s="24">
        <f>Table1[[#This Row],[Total Accrued Lead Lag Period]]/Table1[[#Totals],[Total Accrued Lead Lag Period]]</f>
        <v>2.3770638208439463E-5</v>
      </c>
      <c r="U70" s="25">
        <f>IFERROR(Table1[[#This Row],[Payment Days]]*Table1[[#This Row],[Dollar %]],0)</f>
        <v>-1.1647612722135337E-3</v>
      </c>
      <c r="V70" s="2">
        <f>IFERROR(Table1[[#This Row],[Payment Days]]*Table1[[#This Row],[Total Accrued Lead Lag Period]],0)</f>
        <v>1283463.8599999999</v>
      </c>
    </row>
    <row r="71" spans="1:24" ht="14.4" customHeight="1" x14ac:dyDescent="0.3">
      <c r="A71" s="18" t="s">
        <v>20</v>
      </c>
      <c r="B71"/>
      <c r="C71" s="19" t="s">
        <v>27</v>
      </c>
      <c r="D71" s="19" t="s">
        <v>28</v>
      </c>
      <c r="E71" s="1">
        <v>109148</v>
      </c>
      <c r="F71" s="19">
        <v>2023</v>
      </c>
      <c r="G71">
        <v>7</v>
      </c>
      <c r="H71" s="20">
        <v>45108</v>
      </c>
      <c r="I71" s="67" t="s">
        <v>433</v>
      </c>
      <c r="J71" s="5">
        <v>-26193.14</v>
      </c>
      <c r="K71" s="5">
        <v>-26193.14</v>
      </c>
      <c r="L71" s="3">
        <v>45175</v>
      </c>
      <c r="M71" s="18">
        <v>1700512635</v>
      </c>
      <c r="N71" s="67" t="s">
        <v>434</v>
      </c>
      <c r="O71" s="10">
        <v>-12944067.83</v>
      </c>
      <c r="P71" s="57">
        <f>Table1[[#This Row],[Service Month]]</f>
        <v>45108</v>
      </c>
      <c r="Q71" s="21">
        <v>45138</v>
      </c>
      <c r="R71" s="60">
        <f>-(Table1[[#This Row],[Service End]]-Table1[[#This Row],[Service Start]]+1)/2</f>
        <v>-15.5</v>
      </c>
      <c r="S71" s="61">
        <f>IFERROR((Table1[[#This Row],[Service End]]-Table1[[#This Row],[Payment Date]])+Table1[[#This Row],[Service Mid]],0)</f>
        <v>-52.5</v>
      </c>
      <c r="T71" s="62">
        <f>Table1[[#This Row],[Total Accrued Lead Lag Period]]/Table1[[#Totals],[Total Accrued Lead Lag Period]]</f>
        <v>2.3770638208439463E-5</v>
      </c>
      <c r="U71" s="64">
        <f>IFERROR(Table1[[#This Row],[Payment Days]]*Table1[[#This Row],[Dollar %]],0)</f>
        <v>-1.2479585059430719E-3</v>
      </c>
      <c r="V71" s="65">
        <f>IFERROR(Table1[[#This Row],[Payment Days]]*Table1[[#This Row],[Total Accrued Lead Lag Period]],0)</f>
        <v>1375139.8499999999</v>
      </c>
    </row>
    <row r="72" spans="1:24" ht="14.4" customHeight="1" x14ac:dyDescent="0.3">
      <c r="A72" s="18" t="s">
        <v>20</v>
      </c>
      <c r="B72"/>
      <c r="C72" s="19" t="s">
        <v>27</v>
      </c>
      <c r="D72" s="19" t="s">
        <v>28</v>
      </c>
      <c r="E72" s="1">
        <v>109148</v>
      </c>
      <c r="F72" s="19">
        <v>2023</v>
      </c>
      <c r="G72">
        <v>8</v>
      </c>
      <c r="H72" s="20">
        <v>45139</v>
      </c>
      <c r="I72" s="67" t="s">
        <v>436</v>
      </c>
      <c r="J72" s="5">
        <v>-26193.14</v>
      </c>
      <c r="K72" s="5">
        <v>-26193.14</v>
      </c>
      <c r="L72" s="3">
        <v>45205</v>
      </c>
      <c r="M72" s="18">
        <v>1700513870</v>
      </c>
      <c r="N72" s="67" t="s">
        <v>437</v>
      </c>
      <c r="O72" s="10">
        <v>-12944067.83</v>
      </c>
      <c r="P72" s="57">
        <f>Table1[[#This Row],[Service Month]]</f>
        <v>45139</v>
      </c>
      <c r="Q72" s="21">
        <v>45169</v>
      </c>
      <c r="R72" s="60">
        <f>-(Table1[[#This Row],[Service End]]-Table1[[#This Row],[Service Start]]+1)/2</f>
        <v>-15.5</v>
      </c>
      <c r="S72" s="61">
        <f>IFERROR((Table1[[#This Row],[Service End]]-Table1[[#This Row],[Payment Date]])+Table1[[#This Row],[Service Mid]],0)</f>
        <v>-51.5</v>
      </c>
      <c r="T72" s="62">
        <f>Table1[[#This Row],[Total Accrued Lead Lag Period]]/Table1[[#Totals],[Total Accrued Lead Lag Period]]</f>
        <v>2.3770638208439463E-5</v>
      </c>
      <c r="U72" s="64">
        <f>IFERROR(Table1[[#This Row],[Payment Days]]*Table1[[#This Row],[Dollar %]],0)</f>
        <v>-1.2241878677346323E-3</v>
      </c>
      <c r="V72" s="65">
        <f>IFERROR(Table1[[#This Row],[Payment Days]]*Table1[[#This Row],[Total Accrued Lead Lag Period]],0)</f>
        <v>1348946.71</v>
      </c>
    </row>
    <row r="73" spans="1:24" ht="14.4" customHeight="1" x14ac:dyDescent="0.3">
      <c r="A73" s="18" t="s">
        <v>20</v>
      </c>
      <c r="B73"/>
      <c r="C73" s="19" t="s">
        <v>27</v>
      </c>
      <c r="D73" s="19" t="s">
        <v>28</v>
      </c>
      <c r="E73" s="1">
        <v>109148</v>
      </c>
      <c r="F73" s="19">
        <v>2023</v>
      </c>
      <c r="G73">
        <v>9</v>
      </c>
      <c r="H73" s="20">
        <v>45170</v>
      </c>
      <c r="I73" s="67" t="s">
        <v>438</v>
      </c>
      <c r="J73" s="5">
        <v>-26193.14</v>
      </c>
      <c r="K73" s="5">
        <v>-26193.14</v>
      </c>
      <c r="L73" s="3">
        <v>45233</v>
      </c>
      <c r="M73" s="18">
        <v>1700515700</v>
      </c>
      <c r="N73" s="67" t="s">
        <v>439</v>
      </c>
      <c r="O73" s="10">
        <v>-12944067.83</v>
      </c>
      <c r="P73" s="57">
        <f>Table1[[#This Row],[Service Month]]</f>
        <v>45170</v>
      </c>
      <c r="Q73" s="21">
        <v>45199</v>
      </c>
      <c r="R73" s="60">
        <f>-(Table1[[#This Row],[Service End]]-Table1[[#This Row],[Service Start]]+1)/2</f>
        <v>-15</v>
      </c>
      <c r="S73" s="61">
        <f>IFERROR((Table1[[#This Row],[Service End]]-Table1[[#This Row],[Payment Date]])+Table1[[#This Row],[Service Mid]],0)</f>
        <v>-49</v>
      </c>
      <c r="T73" s="62">
        <f>Table1[[#This Row],[Total Accrued Lead Lag Period]]/Table1[[#Totals],[Total Accrued Lead Lag Period]]</f>
        <v>2.3770638208439463E-5</v>
      </c>
      <c r="U73" s="64">
        <f>IFERROR(Table1[[#This Row],[Payment Days]]*Table1[[#This Row],[Dollar %]],0)</f>
        <v>-1.1647612722135337E-3</v>
      </c>
      <c r="V73" s="65">
        <f>IFERROR(Table1[[#This Row],[Payment Days]]*Table1[[#This Row],[Total Accrued Lead Lag Period]],0)</f>
        <v>1283463.8599999999</v>
      </c>
    </row>
    <row r="74" spans="1:24" x14ac:dyDescent="0.25">
      <c r="A74" s="18" t="s">
        <v>20</v>
      </c>
      <c r="B74" s="27"/>
      <c r="C74" s="19" t="s">
        <v>21</v>
      </c>
      <c r="D74" s="19" t="s">
        <v>147</v>
      </c>
      <c r="E74" s="1">
        <v>101948</v>
      </c>
      <c r="F74" s="19">
        <v>2022</v>
      </c>
      <c r="G74" s="1">
        <v>10</v>
      </c>
      <c r="H74" s="20">
        <v>44835</v>
      </c>
      <c r="I74" s="18" t="s">
        <v>92</v>
      </c>
      <c r="J74" s="5">
        <v>-922990.71</v>
      </c>
      <c r="K74" s="5">
        <v>-922990.71</v>
      </c>
      <c r="L74" s="3">
        <v>44901</v>
      </c>
      <c r="M74" s="18" t="s">
        <v>148</v>
      </c>
      <c r="N74" s="1" t="s">
        <v>94</v>
      </c>
      <c r="O74" s="73">
        <v>-922990.45</v>
      </c>
      <c r="P74" s="3">
        <f>Table1[[#This Row],[Service Month]]</f>
        <v>44835</v>
      </c>
      <c r="Q74" s="21">
        <v>44865</v>
      </c>
      <c r="R74" s="22">
        <f>-(Table1[[#This Row],[Service End]]-Table1[[#This Row],[Service Start]]+1)/2</f>
        <v>-15.5</v>
      </c>
      <c r="S74" s="26">
        <f>IFERROR((Table1[[#This Row],[Service End]]-Table1[[#This Row],[Payment Date]])+Table1[[#This Row],[Service Mid]],0)</f>
        <v>-51.5</v>
      </c>
      <c r="T74" s="24">
        <f>Table1[[#This Row],[Total Accrued Lead Lag Period]]/Table1[[#Totals],[Total Accrued Lead Lag Period]]</f>
        <v>8.3762688387725443E-4</v>
      </c>
      <c r="U74" s="25">
        <f>IFERROR(Table1[[#This Row],[Payment Days]]*Table1[[#This Row],[Dollar %]],0)</f>
        <v>-4.3137784519678604E-2</v>
      </c>
      <c r="V74" s="2">
        <f>IFERROR(Table1[[#This Row],[Payment Days]]*Table1[[#This Row],[Total Accrued Lead Lag Period]],0)</f>
        <v>47534021.564999998</v>
      </c>
    </row>
    <row r="75" spans="1:24" x14ac:dyDescent="0.25">
      <c r="A75" s="18" t="s">
        <v>20</v>
      </c>
      <c r="B75" s="27"/>
      <c r="C75" s="19" t="s">
        <v>21</v>
      </c>
      <c r="D75" s="19" t="s">
        <v>147</v>
      </c>
      <c r="E75" s="1">
        <v>101948</v>
      </c>
      <c r="F75" s="19">
        <v>2022</v>
      </c>
      <c r="G75" s="1">
        <v>11</v>
      </c>
      <c r="H75" s="20">
        <v>44866</v>
      </c>
      <c r="I75" s="18" t="s">
        <v>95</v>
      </c>
      <c r="J75" s="5">
        <v>-788814.67</v>
      </c>
      <c r="K75" s="5">
        <v>-788814.67</v>
      </c>
      <c r="L75" s="3">
        <v>44935</v>
      </c>
      <c r="M75" s="18" t="s">
        <v>149</v>
      </c>
      <c r="N75" s="1" t="s">
        <v>97</v>
      </c>
      <c r="O75" s="73">
        <v>-788814.67</v>
      </c>
      <c r="P75" s="3">
        <f>Table1[[#This Row],[Service Month]]</f>
        <v>44866</v>
      </c>
      <c r="Q75" s="21">
        <v>44895</v>
      </c>
      <c r="R75" s="22">
        <f>-(Table1[[#This Row],[Service End]]-Table1[[#This Row],[Service Start]]+1)/2</f>
        <v>-15</v>
      </c>
      <c r="S75" s="26">
        <f>IFERROR((Table1[[#This Row],[Service End]]-Table1[[#This Row],[Payment Date]])+Table1[[#This Row],[Service Mid]],0)</f>
        <v>-55</v>
      </c>
      <c r="T75" s="24">
        <f>Table1[[#This Row],[Total Accrued Lead Lag Period]]/Table1[[#Totals],[Total Accrued Lead Lag Period]]</f>
        <v>7.1586026471356879E-4</v>
      </c>
      <c r="U75" s="25">
        <f>IFERROR(Table1[[#This Row],[Payment Days]]*Table1[[#This Row],[Dollar %]],0)</f>
        <v>-3.9372314559246287E-2</v>
      </c>
      <c r="V75" s="2">
        <f>IFERROR(Table1[[#This Row],[Payment Days]]*Table1[[#This Row],[Total Accrued Lead Lag Period]],0)</f>
        <v>43384806.850000001</v>
      </c>
    </row>
    <row r="76" spans="1:24" x14ac:dyDescent="0.25">
      <c r="A76" s="18" t="s">
        <v>20</v>
      </c>
      <c r="B76" s="27"/>
      <c r="C76" s="19" t="s">
        <v>21</v>
      </c>
      <c r="D76" s="19" t="s">
        <v>147</v>
      </c>
      <c r="E76" s="1">
        <v>101948</v>
      </c>
      <c r="F76" s="19">
        <v>2022</v>
      </c>
      <c r="G76" s="1">
        <v>12</v>
      </c>
      <c r="H76" s="20">
        <v>44896</v>
      </c>
      <c r="I76" s="18" t="s">
        <v>98</v>
      </c>
      <c r="J76" s="5">
        <v>-788814.67</v>
      </c>
      <c r="K76" s="5">
        <v>-788814.67</v>
      </c>
      <c r="L76" s="3">
        <v>44970</v>
      </c>
      <c r="M76" s="18" t="s">
        <v>150</v>
      </c>
      <c r="N76" s="1" t="s">
        <v>100</v>
      </c>
      <c r="O76" s="73">
        <v>-788814.67</v>
      </c>
      <c r="P76" s="3">
        <f>Table1[[#This Row],[Service Month]]</f>
        <v>44896</v>
      </c>
      <c r="Q76" s="21">
        <v>44926</v>
      </c>
      <c r="R76" s="22">
        <f>-(Table1[[#This Row],[Service End]]-Table1[[#This Row],[Service Start]]+1)/2</f>
        <v>-15.5</v>
      </c>
      <c r="S76" s="26">
        <f>IFERROR((Table1[[#This Row],[Service End]]-Table1[[#This Row],[Payment Date]])+Table1[[#This Row],[Service Mid]],0)</f>
        <v>-59.5</v>
      </c>
      <c r="T76" s="24">
        <f>Table1[[#This Row],[Total Accrued Lead Lag Period]]/Table1[[#Totals],[Total Accrued Lead Lag Period]]</f>
        <v>7.1586026471356879E-4</v>
      </c>
      <c r="U76" s="25">
        <f>IFERROR(Table1[[#This Row],[Payment Days]]*Table1[[#This Row],[Dollar %]],0)</f>
        <v>-4.2593685750457341E-2</v>
      </c>
      <c r="V76" s="2">
        <f>IFERROR(Table1[[#This Row],[Payment Days]]*Table1[[#This Row],[Total Accrued Lead Lag Period]],0)</f>
        <v>46934472.865000002</v>
      </c>
    </row>
    <row r="77" spans="1:24" x14ac:dyDescent="0.25">
      <c r="A77" s="18" t="s">
        <v>20</v>
      </c>
      <c r="B77" s="27"/>
      <c r="C77" s="19" t="s">
        <v>21</v>
      </c>
      <c r="D77" s="19" t="s">
        <v>147</v>
      </c>
      <c r="E77" s="1">
        <v>101948</v>
      </c>
      <c r="F77" s="19">
        <v>2023</v>
      </c>
      <c r="G77" s="1">
        <v>1</v>
      </c>
      <c r="H77" s="20">
        <v>44927</v>
      </c>
      <c r="I77" s="18" t="s">
        <v>101</v>
      </c>
      <c r="J77" s="5">
        <v>-788814.67</v>
      </c>
      <c r="K77" s="5">
        <v>-788814.67</v>
      </c>
      <c r="L77" s="3">
        <v>44993</v>
      </c>
      <c r="M77" s="18" t="s">
        <v>151</v>
      </c>
      <c r="N77" s="1" t="s">
        <v>103</v>
      </c>
      <c r="O77" s="73">
        <v>-788814.67</v>
      </c>
      <c r="P77" s="3">
        <f>Table1[[#This Row],[Service Month]]</f>
        <v>44927</v>
      </c>
      <c r="Q77" s="21">
        <v>44957</v>
      </c>
      <c r="R77" s="22">
        <f>-(Table1[[#This Row],[Service End]]-Table1[[#This Row],[Service Start]]+1)/2</f>
        <v>-15.5</v>
      </c>
      <c r="S77" s="26">
        <f>IFERROR((Table1[[#This Row],[Service End]]-Table1[[#This Row],[Payment Date]])+Table1[[#This Row],[Service Mid]],0)</f>
        <v>-51.5</v>
      </c>
      <c r="T77" s="24">
        <f>Table1[[#This Row],[Total Accrued Lead Lag Period]]/Table1[[#Totals],[Total Accrued Lead Lag Period]]</f>
        <v>7.1586026471356879E-4</v>
      </c>
      <c r="U77" s="25">
        <f>IFERROR(Table1[[#This Row],[Payment Days]]*Table1[[#This Row],[Dollar %]],0)</f>
        <v>-3.6866803632748794E-2</v>
      </c>
      <c r="V77" s="2">
        <f>IFERROR(Table1[[#This Row],[Payment Days]]*Table1[[#This Row],[Total Accrued Lead Lag Period]],0)</f>
        <v>40623955.505000003</v>
      </c>
    </row>
    <row r="78" spans="1:24" x14ac:dyDescent="0.25">
      <c r="A78" s="18" t="s">
        <v>20</v>
      </c>
      <c r="B78" s="27" t="s">
        <v>120</v>
      </c>
      <c r="C78" s="19" t="s">
        <v>21</v>
      </c>
      <c r="D78" s="19" t="s">
        <v>147</v>
      </c>
      <c r="E78" s="1">
        <v>101948</v>
      </c>
      <c r="F78" s="19">
        <v>2023</v>
      </c>
      <c r="G78" s="1">
        <v>5</v>
      </c>
      <c r="H78" s="20">
        <v>44927</v>
      </c>
      <c r="I78" s="18" t="s">
        <v>121</v>
      </c>
      <c r="J78" s="5">
        <v>136551.12</v>
      </c>
      <c r="K78" s="5">
        <v>136551.12</v>
      </c>
      <c r="L78" s="3">
        <v>45091</v>
      </c>
      <c r="M78" s="18" t="s">
        <v>154</v>
      </c>
      <c r="N78" s="1" t="s">
        <v>112</v>
      </c>
      <c r="O78" s="58">
        <v>136551.12</v>
      </c>
      <c r="P78" s="3">
        <f>Table1[[#This Row],[Service Month]]</f>
        <v>44927</v>
      </c>
      <c r="Q78" s="21">
        <v>44957</v>
      </c>
      <c r="R78" s="22">
        <f>-(Table1[[#This Row],[Service End]]-Table1[[#This Row],[Service Start]]+1)/2</f>
        <v>-15.5</v>
      </c>
      <c r="S78" s="26">
        <f>IFERROR((Table1[[#This Row],[Service End]]-Table1[[#This Row],[Payment Date]])+Table1[[#This Row],[Service Mid]],0)</f>
        <v>-149.5</v>
      </c>
      <c r="T78" s="24">
        <f>Table1[[#This Row],[Total Accrued Lead Lag Period]]/Table1[[#Totals],[Total Accrued Lead Lag Period]]</f>
        <v>-1.2392203723865112E-4</v>
      </c>
      <c r="U78" s="25">
        <f>IFERROR(Table1[[#This Row],[Payment Days]]*Table1[[#This Row],[Dollar %]],0)</f>
        <v>1.8526344567178343E-2</v>
      </c>
      <c r="V78" s="2">
        <f>IFERROR(Table1[[#This Row],[Payment Days]]*Table1[[#This Row],[Total Accrued Lead Lag Period]],0)</f>
        <v>-20414392.439999998</v>
      </c>
    </row>
    <row r="79" spans="1:24" x14ac:dyDescent="0.25">
      <c r="A79" s="18" t="s">
        <v>20</v>
      </c>
      <c r="B79" s="27"/>
      <c r="C79" s="19" t="s">
        <v>21</v>
      </c>
      <c r="D79" s="19" t="s">
        <v>147</v>
      </c>
      <c r="E79" s="1">
        <v>101948</v>
      </c>
      <c r="F79" s="19">
        <v>2023</v>
      </c>
      <c r="G79" s="1">
        <v>2</v>
      </c>
      <c r="H79" s="20">
        <v>44958</v>
      </c>
      <c r="I79" s="18" t="s">
        <v>104</v>
      </c>
      <c r="J79" s="5">
        <v>-788814.67</v>
      </c>
      <c r="K79" s="5">
        <v>-788814.67</v>
      </c>
      <c r="L79" s="3">
        <v>45019</v>
      </c>
      <c r="M79" s="18" t="s">
        <v>152</v>
      </c>
      <c r="N79" s="1" t="s">
        <v>106</v>
      </c>
      <c r="O79" s="73">
        <v>-788814.67</v>
      </c>
      <c r="P79" s="3">
        <f>Table1[[#This Row],[Service Month]]</f>
        <v>44958</v>
      </c>
      <c r="Q79" s="21">
        <v>44985</v>
      </c>
      <c r="R79" s="22">
        <f>-(Table1[[#This Row],[Service End]]-Table1[[#This Row],[Service Start]]+1)/2</f>
        <v>-14</v>
      </c>
      <c r="S79" s="26">
        <f>IFERROR((Table1[[#This Row],[Service End]]-Table1[[#This Row],[Payment Date]])+Table1[[#This Row],[Service Mid]],0)</f>
        <v>-48</v>
      </c>
      <c r="T79" s="24">
        <f>Table1[[#This Row],[Total Accrued Lead Lag Period]]/Table1[[#Totals],[Total Accrued Lead Lag Period]]</f>
        <v>7.1586026471356879E-4</v>
      </c>
      <c r="U79" s="25">
        <f>IFERROR(Table1[[#This Row],[Payment Days]]*Table1[[#This Row],[Dollar %]],0)</f>
        <v>-3.4361292706251302E-2</v>
      </c>
      <c r="V79" s="2">
        <f>IFERROR(Table1[[#This Row],[Payment Days]]*Table1[[#This Row],[Total Accrued Lead Lag Period]],0)</f>
        <v>37863104.160000004</v>
      </c>
    </row>
    <row r="80" spans="1:24" s="2" customFormat="1" x14ac:dyDescent="0.25">
      <c r="A80" s="18" t="s">
        <v>20</v>
      </c>
      <c r="B80" s="27" t="s">
        <v>120</v>
      </c>
      <c r="C80" s="19" t="s">
        <v>21</v>
      </c>
      <c r="D80" s="19" t="s">
        <v>147</v>
      </c>
      <c r="E80" s="1">
        <v>101948</v>
      </c>
      <c r="F80" s="19">
        <v>2023</v>
      </c>
      <c r="G80" s="1">
        <v>5</v>
      </c>
      <c r="H80" s="20">
        <v>44958</v>
      </c>
      <c r="I80" s="18" t="s">
        <v>121</v>
      </c>
      <c r="J80" s="5">
        <v>136551.12</v>
      </c>
      <c r="K80" s="5">
        <v>136551.12</v>
      </c>
      <c r="L80" s="3">
        <v>45091</v>
      </c>
      <c r="M80" s="18" t="s">
        <v>154</v>
      </c>
      <c r="N80" s="1" t="s">
        <v>112</v>
      </c>
      <c r="O80" s="58">
        <v>136551.12</v>
      </c>
      <c r="P80" s="3">
        <f>Table1[[#This Row],[Service Month]]</f>
        <v>44958</v>
      </c>
      <c r="Q80" s="21">
        <v>44985</v>
      </c>
      <c r="R80" s="22">
        <f>-(Table1[[#This Row],[Service End]]-Table1[[#This Row],[Service Start]]+1)/2</f>
        <v>-14</v>
      </c>
      <c r="S80" s="26">
        <f>IFERROR((Table1[[#This Row],[Service End]]-Table1[[#This Row],[Payment Date]])+Table1[[#This Row],[Service Mid]],0)</f>
        <v>-120</v>
      </c>
      <c r="T80" s="24">
        <f>Table1[[#This Row],[Total Accrued Lead Lag Period]]/Table1[[#Totals],[Total Accrued Lead Lag Period]]</f>
        <v>-1.2392203723865112E-4</v>
      </c>
      <c r="U80" s="25">
        <f>IFERROR(Table1[[#This Row],[Payment Days]]*Table1[[#This Row],[Dollar %]],0)</f>
        <v>1.4870644468638134E-2</v>
      </c>
      <c r="V80" s="2">
        <f>IFERROR(Table1[[#This Row],[Payment Days]]*Table1[[#This Row],[Total Accrued Lead Lag Period]],0)</f>
        <v>-16386134.399999999</v>
      </c>
      <c r="W80" s="1"/>
      <c r="X80" s="1"/>
    </row>
    <row r="81" spans="1:24" s="2" customFormat="1" x14ac:dyDescent="0.25">
      <c r="A81" s="18" t="s">
        <v>20</v>
      </c>
      <c r="B81" s="27"/>
      <c r="C81" s="19" t="s">
        <v>21</v>
      </c>
      <c r="D81" s="19" t="s">
        <v>147</v>
      </c>
      <c r="E81" s="1">
        <v>101948</v>
      </c>
      <c r="F81" s="19">
        <v>2023</v>
      </c>
      <c r="G81" s="1">
        <v>3</v>
      </c>
      <c r="H81" s="20">
        <v>44986</v>
      </c>
      <c r="I81" s="18" t="s">
        <v>107</v>
      </c>
      <c r="J81" s="5">
        <v>-788814.67</v>
      </c>
      <c r="K81" s="5">
        <v>-788814.67</v>
      </c>
      <c r="L81" s="3">
        <v>45049</v>
      </c>
      <c r="M81" s="18" t="s">
        <v>153</v>
      </c>
      <c r="N81" s="1" t="s">
        <v>109</v>
      </c>
      <c r="O81" s="73">
        <v>-788814.67</v>
      </c>
      <c r="P81" s="3">
        <f>Table1[[#This Row],[Service Month]]</f>
        <v>44986</v>
      </c>
      <c r="Q81" s="21">
        <v>45016</v>
      </c>
      <c r="R81" s="22">
        <f>-(Table1[[#This Row],[Service End]]-Table1[[#This Row],[Service Start]]+1)/2</f>
        <v>-15.5</v>
      </c>
      <c r="S81" s="26">
        <f>IFERROR((Table1[[#This Row],[Service End]]-Table1[[#This Row],[Payment Date]])+Table1[[#This Row],[Service Mid]],0)</f>
        <v>-48.5</v>
      </c>
      <c r="T81" s="24">
        <f>Table1[[#This Row],[Total Accrued Lead Lag Period]]/Table1[[#Totals],[Total Accrued Lead Lag Period]]</f>
        <v>7.1586026471356879E-4</v>
      </c>
      <c r="U81" s="25">
        <f>IFERROR(Table1[[#This Row],[Payment Days]]*Table1[[#This Row],[Dollar %]],0)</f>
        <v>-3.4719222838608087E-2</v>
      </c>
      <c r="V81" s="2">
        <f>IFERROR(Table1[[#This Row],[Payment Days]]*Table1[[#This Row],[Total Accrued Lead Lag Period]],0)</f>
        <v>38257511.495000005</v>
      </c>
      <c r="W81" s="1"/>
      <c r="X81" s="1"/>
    </row>
    <row r="82" spans="1:24" s="2" customFormat="1" x14ac:dyDescent="0.25">
      <c r="A82" s="18" t="s">
        <v>20</v>
      </c>
      <c r="B82" s="27" t="s">
        <v>120</v>
      </c>
      <c r="C82" s="19" t="s">
        <v>21</v>
      </c>
      <c r="D82" s="19" t="s">
        <v>147</v>
      </c>
      <c r="E82" s="1">
        <v>101948</v>
      </c>
      <c r="F82" s="19">
        <v>2023</v>
      </c>
      <c r="G82" s="1">
        <v>5</v>
      </c>
      <c r="H82" s="20">
        <v>44986</v>
      </c>
      <c r="I82" s="18" t="s">
        <v>121</v>
      </c>
      <c r="J82" s="5">
        <v>136551.12</v>
      </c>
      <c r="K82" s="5">
        <v>136551.12</v>
      </c>
      <c r="L82" s="3">
        <v>45091</v>
      </c>
      <c r="M82" s="18" t="s">
        <v>154</v>
      </c>
      <c r="N82" s="1" t="s">
        <v>112</v>
      </c>
      <c r="O82" s="58">
        <v>136551.12</v>
      </c>
      <c r="P82" s="3">
        <f>Table1[[#This Row],[Service Month]]</f>
        <v>44986</v>
      </c>
      <c r="Q82" s="21">
        <v>45016</v>
      </c>
      <c r="R82" s="22">
        <f>-(Table1[[#This Row],[Service End]]-Table1[[#This Row],[Service Start]]+1)/2</f>
        <v>-15.5</v>
      </c>
      <c r="S82" s="26">
        <f>IFERROR((Table1[[#This Row],[Service End]]-Table1[[#This Row],[Payment Date]])+Table1[[#This Row],[Service Mid]],0)</f>
        <v>-90.5</v>
      </c>
      <c r="T82" s="24">
        <f>Table1[[#This Row],[Total Accrued Lead Lag Period]]/Table1[[#Totals],[Total Accrued Lead Lag Period]]</f>
        <v>-1.2392203723865112E-4</v>
      </c>
      <c r="U82" s="25">
        <f>IFERROR(Table1[[#This Row],[Payment Days]]*Table1[[#This Row],[Dollar %]],0)</f>
        <v>1.1214944370097927E-2</v>
      </c>
      <c r="V82" s="2">
        <f>IFERROR(Table1[[#This Row],[Payment Days]]*Table1[[#This Row],[Total Accrued Lead Lag Period]],0)</f>
        <v>-12357876.359999999</v>
      </c>
      <c r="W82" s="1"/>
      <c r="X82" s="1"/>
    </row>
    <row r="83" spans="1:24" s="2" customFormat="1" x14ac:dyDescent="0.25">
      <c r="A83" s="18" t="s">
        <v>20</v>
      </c>
      <c r="B83" s="27"/>
      <c r="C83" s="19" t="s">
        <v>21</v>
      </c>
      <c r="D83" s="19" t="s">
        <v>147</v>
      </c>
      <c r="E83" s="1">
        <v>101948</v>
      </c>
      <c r="F83" s="19">
        <v>2023</v>
      </c>
      <c r="G83" s="1">
        <v>4</v>
      </c>
      <c r="H83" s="20">
        <v>45017</v>
      </c>
      <c r="I83" s="18" t="s">
        <v>110</v>
      </c>
      <c r="J83" s="5">
        <v>-788814.67</v>
      </c>
      <c r="K83" s="5">
        <v>-788814.67</v>
      </c>
      <c r="L83" s="3">
        <v>45091</v>
      </c>
      <c r="M83" s="18" t="s">
        <v>154</v>
      </c>
      <c r="N83" s="1" t="s">
        <v>112</v>
      </c>
      <c r="O83" s="73">
        <v>-788814.67</v>
      </c>
      <c r="P83" s="3">
        <f>Table1[[#This Row],[Service Month]]</f>
        <v>45017</v>
      </c>
      <c r="Q83" s="21">
        <v>45046</v>
      </c>
      <c r="R83" s="22">
        <f>-(Table1[[#This Row],[Service End]]-Table1[[#This Row],[Service Start]]+1)/2</f>
        <v>-15</v>
      </c>
      <c r="S83" s="26">
        <f>IFERROR((Table1[[#This Row],[Service End]]-Table1[[#This Row],[Payment Date]])+Table1[[#This Row],[Service Mid]],0)</f>
        <v>-60</v>
      </c>
      <c r="T83" s="24">
        <f>Table1[[#This Row],[Total Accrued Lead Lag Period]]/Table1[[#Totals],[Total Accrued Lead Lag Period]]</f>
        <v>7.1586026471356879E-4</v>
      </c>
      <c r="U83" s="25">
        <f>IFERROR(Table1[[#This Row],[Payment Days]]*Table1[[#This Row],[Dollar %]],0)</f>
        <v>-4.2951615882814126E-2</v>
      </c>
      <c r="V83" s="2">
        <f>IFERROR(Table1[[#This Row],[Payment Days]]*Table1[[#This Row],[Total Accrued Lead Lag Period]],0)</f>
        <v>47328880.200000003</v>
      </c>
      <c r="W83" s="1"/>
      <c r="X83" s="1"/>
    </row>
    <row r="84" spans="1:24" s="2" customFormat="1" x14ac:dyDescent="0.25">
      <c r="A84" s="18" t="s">
        <v>20</v>
      </c>
      <c r="B84" s="27" t="s">
        <v>120</v>
      </c>
      <c r="C84" s="19" t="s">
        <v>21</v>
      </c>
      <c r="D84" s="19" t="s">
        <v>147</v>
      </c>
      <c r="E84" s="1">
        <v>101948</v>
      </c>
      <c r="F84" s="19">
        <v>2023</v>
      </c>
      <c r="G84" s="1">
        <v>5</v>
      </c>
      <c r="H84" s="20">
        <v>45017</v>
      </c>
      <c r="I84" s="18" t="s">
        <v>121</v>
      </c>
      <c r="J84" s="5">
        <v>136551.12</v>
      </c>
      <c r="K84" s="5">
        <v>136551.12</v>
      </c>
      <c r="L84" s="3">
        <v>45091</v>
      </c>
      <c r="M84" s="18" t="s">
        <v>154</v>
      </c>
      <c r="N84" s="1" t="s">
        <v>112</v>
      </c>
      <c r="O84" s="58">
        <v>136551.12</v>
      </c>
      <c r="P84" s="3">
        <f>Table1[[#This Row],[Service Month]]</f>
        <v>45017</v>
      </c>
      <c r="Q84" s="21">
        <v>45046</v>
      </c>
      <c r="R84" s="22">
        <f>-(Table1[[#This Row],[Service End]]-Table1[[#This Row],[Service Start]]+1)/2</f>
        <v>-15</v>
      </c>
      <c r="S84" s="26">
        <f>IFERROR((Table1[[#This Row],[Service End]]-Table1[[#This Row],[Payment Date]])+Table1[[#This Row],[Service Mid]],0)</f>
        <v>-60</v>
      </c>
      <c r="T84" s="24">
        <f>Table1[[#This Row],[Total Accrued Lead Lag Period]]/Table1[[#Totals],[Total Accrued Lead Lag Period]]</f>
        <v>-1.2392203723865112E-4</v>
      </c>
      <c r="U84" s="25">
        <f>IFERROR(Table1[[#This Row],[Payment Days]]*Table1[[#This Row],[Dollar %]],0)</f>
        <v>7.435322234319067E-3</v>
      </c>
      <c r="V84" s="2">
        <f>IFERROR(Table1[[#This Row],[Payment Days]]*Table1[[#This Row],[Total Accrued Lead Lag Period]],0)</f>
        <v>-8193067.1999999993</v>
      </c>
      <c r="W84" s="1"/>
      <c r="X84" s="1"/>
    </row>
    <row r="85" spans="1:24" s="2" customFormat="1" x14ac:dyDescent="0.25">
      <c r="A85" s="18" t="s">
        <v>20</v>
      </c>
      <c r="B85" s="27"/>
      <c r="C85" s="28" t="s">
        <v>21</v>
      </c>
      <c r="D85" s="19" t="s">
        <v>147</v>
      </c>
      <c r="E85" s="1">
        <v>101948</v>
      </c>
      <c r="F85" s="19">
        <v>2023</v>
      </c>
      <c r="G85" s="1">
        <v>5</v>
      </c>
      <c r="H85" s="20">
        <v>45047</v>
      </c>
      <c r="I85" s="18" t="s">
        <v>114</v>
      </c>
      <c r="J85" s="5">
        <v>-642092.19999999995</v>
      </c>
      <c r="K85" s="5">
        <v>-642092.19999999995</v>
      </c>
      <c r="L85" s="3">
        <v>45114</v>
      </c>
      <c r="M85" s="18" t="s">
        <v>155</v>
      </c>
      <c r="N85" s="1" t="s">
        <v>116</v>
      </c>
      <c r="O85" s="73">
        <v>-642092.19999999995</v>
      </c>
      <c r="P85" s="3">
        <f>Table1[[#This Row],[Service Month]]</f>
        <v>45047</v>
      </c>
      <c r="Q85" s="21">
        <v>45077</v>
      </c>
      <c r="R85" s="22">
        <f>-(Table1[[#This Row],[Service End]]-Table1[[#This Row],[Service Start]]+1)/2</f>
        <v>-15.5</v>
      </c>
      <c r="S85" s="26">
        <f>IFERROR((Table1[[#This Row],[Service End]]-Table1[[#This Row],[Payment Date]])+Table1[[#This Row],[Service Mid]],0)</f>
        <v>-52.5</v>
      </c>
      <c r="T85" s="24">
        <f>Table1[[#This Row],[Total Accrued Lead Lag Period]]/Table1[[#Totals],[Total Accrued Lead Lag Period]]</f>
        <v>5.8270758613365769E-4</v>
      </c>
      <c r="U85" s="25">
        <f>IFERROR(Table1[[#This Row],[Payment Days]]*Table1[[#This Row],[Dollar %]],0)</f>
        <v>-3.059214827201703E-2</v>
      </c>
      <c r="V85" s="2">
        <f>IFERROR(Table1[[#This Row],[Payment Days]]*Table1[[#This Row],[Total Accrued Lead Lag Period]],0)</f>
        <v>33709840.5</v>
      </c>
      <c r="W85" s="1"/>
      <c r="X85" s="1"/>
    </row>
    <row r="86" spans="1:24" s="2" customFormat="1" x14ac:dyDescent="0.25">
      <c r="A86" s="18" t="s">
        <v>20</v>
      </c>
      <c r="B86" s="27"/>
      <c r="C86" s="19" t="s">
        <v>21</v>
      </c>
      <c r="D86" s="19" t="s">
        <v>147</v>
      </c>
      <c r="E86" s="1">
        <v>101948</v>
      </c>
      <c r="F86" s="19">
        <v>2023</v>
      </c>
      <c r="G86" s="1">
        <v>6</v>
      </c>
      <c r="H86" s="20">
        <v>45078</v>
      </c>
      <c r="I86" s="18" t="s">
        <v>117</v>
      </c>
      <c r="J86" s="5">
        <v>-612849.57999999996</v>
      </c>
      <c r="K86" s="5">
        <v>-612849.57999999996</v>
      </c>
      <c r="L86" s="3">
        <v>45141</v>
      </c>
      <c r="M86" s="18" t="s">
        <v>156</v>
      </c>
      <c r="N86" s="1" t="s">
        <v>119</v>
      </c>
      <c r="O86" s="73">
        <v>-612849.57999999996</v>
      </c>
      <c r="P86" s="3">
        <f>Table1[[#This Row],[Service Month]]</f>
        <v>45078</v>
      </c>
      <c r="Q86" s="21">
        <v>45107</v>
      </c>
      <c r="R86" s="22">
        <f>-(Table1[[#This Row],[Service End]]-Table1[[#This Row],[Service Start]]+1)/2</f>
        <v>-15</v>
      </c>
      <c r="S86" s="26">
        <f>IFERROR((Table1[[#This Row],[Service End]]-Table1[[#This Row],[Payment Date]])+Table1[[#This Row],[Service Mid]],0)</f>
        <v>-49</v>
      </c>
      <c r="T86" s="24">
        <f>Table1[[#This Row],[Total Accrued Lead Lag Period]]/Table1[[#Totals],[Total Accrued Lead Lag Period]]</f>
        <v>5.5616950248706641E-4</v>
      </c>
      <c r="U86" s="25">
        <f>IFERROR(Table1[[#This Row],[Payment Days]]*Table1[[#This Row],[Dollar %]],0)</f>
        <v>-2.7252305621866254E-2</v>
      </c>
      <c r="V86" s="2">
        <f>IFERROR(Table1[[#This Row],[Payment Days]]*Table1[[#This Row],[Total Accrued Lead Lag Period]],0)</f>
        <v>30029629.419999998</v>
      </c>
      <c r="W86" s="1"/>
      <c r="X86" s="1"/>
    </row>
    <row r="87" spans="1:24" s="2" customFormat="1" ht="14.4" customHeight="1" x14ac:dyDescent="0.3">
      <c r="A87" s="18" t="s">
        <v>20</v>
      </c>
      <c r="B87"/>
      <c r="C87" s="19" t="s">
        <v>21</v>
      </c>
      <c r="D87" s="19" t="s">
        <v>147</v>
      </c>
      <c r="E87" s="1">
        <v>101948</v>
      </c>
      <c r="F87" s="19">
        <v>2023</v>
      </c>
      <c r="G87">
        <v>7</v>
      </c>
      <c r="H87" s="20">
        <v>45108</v>
      </c>
      <c r="I87" s="67" t="s">
        <v>433</v>
      </c>
      <c r="J87" s="5">
        <v>-612849.57999999996</v>
      </c>
      <c r="K87" s="5">
        <v>-612849.57999999996</v>
      </c>
      <c r="L87" s="3">
        <v>45175</v>
      </c>
      <c r="M87" s="18">
        <v>1700512673</v>
      </c>
      <c r="N87" s="67" t="s">
        <v>434</v>
      </c>
      <c r="O87" s="10">
        <v>-612849.57999999996</v>
      </c>
      <c r="P87" s="57">
        <f>Table1[[#This Row],[Service Month]]</f>
        <v>45108</v>
      </c>
      <c r="Q87" s="21">
        <v>45138</v>
      </c>
      <c r="R87" s="60">
        <f>-(Table1[[#This Row],[Service End]]-Table1[[#This Row],[Service Start]]+1)/2</f>
        <v>-15.5</v>
      </c>
      <c r="S87" s="61">
        <f>IFERROR((Table1[[#This Row],[Service End]]-Table1[[#This Row],[Payment Date]])+Table1[[#This Row],[Service Mid]],0)</f>
        <v>-52.5</v>
      </c>
      <c r="T87" s="62">
        <f>Table1[[#This Row],[Total Accrued Lead Lag Period]]/Table1[[#Totals],[Total Accrued Lead Lag Period]]</f>
        <v>5.5616950248706641E-4</v>
      </c>
      <c r="U87" s="64">
        <f>IFERROR(Table1[[#This Row],[Payment Days]]*Table1[[#This Row],[Dollar %]],0)</f>
        <v>-2.9198898880570985E-2</v>
      </c>
      <c r="V87" s="65">
        <f>IFERROR(Table1[[#This Row],[Payment Days]]*Table1[[#This Row],[Total Accrued Lead Lag Period]],0)</f>
        <v>32174602.949999999</v>
      </c>
      <c r="W87" s="1"/>
      <c r="X87" s="1"/>
    </row>
    <row r="88" spans="1:24" s="2" customFormat="1" ht="14.4" customHeight="1" x14ac:dyDescent="0.3">
      <c r="A88" s="18" t="s">
        <v>20</v>
      </c>
      <c r="B88"/>
      <c r="C88" s="19" t="s">
        <v>21</v>
      </c>
      <c r="D88" s="19" t="s">
        <v>147</v>
      </c>
      <c r="E88" s="1">
        <v>101948</v>
      </c>
      <c r="F88" s="19">
        <v>2023</v>
      </c>
      <c r="G88">
        <v>8</v>
      </c>
      <c r="H88" s="20">
        <v>45139</v>
      </c>
      <c r="I88" s="67" t="s">
        <v>436</v>
      </c>
      <c r="J88" s="5">
        <v>-612849.57999999996</v>
      </c>
      <c r="K88" s="5">
        <v>-612849.57999999996</v>
      </c>
      <c r="L88" s="3">
        <v>45203</v>
      </c>
      <c r="M88" s="18">
        <v>1700513740</v>
      </c>
      <c r="N88" s="67" t="s">
        <v>437</v>
      </c>
      <c r="O88" s="10">
        <v>-612849.57999999996</v>
      </c>
      <c r="P88" s="57">
        <f>Table1[[#This Row],[Service Month]]</f>
        <v>45139</v>
      </c>
      <c r="Q88" s="21">
        <v>45169</v>
      </c>
      <c r="R88" s="60">
        <f>-(Table1[[#This Row],[Service End]]-Table1[[#This Row],[Service Start]]+1)/2</f>
        <v>-15.5</v>
      </c>
      <c r="S88" s="61">
        <f>IFERROR((Table1[[#This Row],[Service End]]-Table1[[#This Row],[Payment Date]])+Table1[[#This Row],[Service Mid]],0)</f>
        <v>-49.5</v>
      </c>
      <c r="T88" s="62">
        <f>Table1[[#This Row],[Total Accrued Lead Lag Period]]/Table1[[#Totals],[Total Accrued Lead Lag Period]]</f>
        <v>5.5616950248706641E-4</v>
      </c>
      <c r="U88" s="64">
        <f>IFERROR(Table1[[#This Row],[Payment Days]]*Table1[[#This Row],[Dollar %]],0)</f>
        <v>-2.7530390373109788E-2</v>
      </c>
      <c r="V88" s="65">
        <f>IFERROR(Table1[[#This Row],[Payment Days]]*Table1[[#This Row],[Total Accrued Lead Lag Period]],0)</f>
        <v>30336054.209999997</v>
      </c>
      <c r="W88" s="1"/>
      <c r="X88" s="1"/>
    </row>
    <row r="89" spans="1:24" s="2" customFormat="1" ht="14.4" customHeight="1" x14ac:dyDescent="0.3">
      <c r="A89" s="18" t="s">
        <v>20</v>
      </c>
      <c r="B89"/>
      <c r="C89" s="19" t="s">
        <v>21</v>
      </c>
      <c r="D89" s="19" t="s">
        <v>147</v>
      </c>
      <c r="E89" s="1">
        <v>101948</v>
      </c>
      <c r="F89" s="19">
        <v>2023</v>
      </c>
      <c r="G89">
        <v>9</v>
      </c>
      <c r="H89" s="20">
        <v>45170</v>
      </c>
      <c r="I89" s="67" t="s">
        <v>438</v>
      </c>
      <c r="J89" s="5">
        <v>-612849.57999999996</v>
      </c>
      <c r="K89" s="5">
        <v>-612849.57999999996</v>
      </c>
      <c r="L89" s="3">
        <v>45236</v>
      </c>
      <c r="M89" s="18">
        <v>1700515703</v>
      </c>
      <c r="N89" s="67" t="s">
        <v>439</v>
      </c>
      <c r="O89" s="10">
        <v>-612849.57999999996</v>
      </c>
      <c r="P89" s="57">
        <f>Table1[[#This Row],[Service Month]]</f>
        <v>45170</v>
      </c>
      <c r="Q89" s="21">
        <v>45199</v>
      </c>
      <c r="R89" s="60">
        <f>-(Table1[[#This Row],[Service End]]-Table1[[#This Row],[Service Start]]+1)/2</f>
        <v>-15</v>
      </c>
      <c r="S89" s="61">
        <f>IFERROR((Table1[[#This Row],[Service End]]-Table1[[#This Row],[Payment Date]])+Table1[[#This Row],[Service Mid]],0)</f>
        <v>-52</v>
      </c>
      <c r="T89" s="62">
        <f>Table1[[#This Row],[Total Accrued Lead Lag Period]]/Table1[[#Totals],[Total Accrued Lead Lag Period]]</f>
        <v>5.5616950248706641E-4</v>
      </c>
      <c r="U89" s="64">
        <f>IFERROR(Table1[[#This Row],[Payment Days]]*Table1[[#This Row],[Dollar %]],0)</f>
        <v>-2.8920814129327455E-2</v>
      </c>
      <c r="V89" s="65">
        <f>IFERROR(Table1[[#This Row],[Payment Days]]*Table1[[#This Row],[Total Accrued Lead Lag Period]],0)</f>
        <v>31868178.159999996</v>
      </c>
      <c r="W89" s="1"/>
      <c r="X89" s="1"/>
    </row>
    <row r="90" spans="1:24" s="2" customFormat="1" x14ac:dyDescent="0.25">
      <c r="A90" s="18" t="s">
        <v>20</v>
      </c>
      <c r="B90" s="27"/>
      <c r="C90" s="19" t="s">
        <v>46</v>
      </c>
      <c r="D90" s="19" t="s">
        <v>157</v>
      </c>
      <c r="E90" s="1">
        <v>217496</v>
      </c>
      <c r="F90" s="19">
        <v>2022</v>
      </c>
      <c r="G90" s="1">
        <v>10</v>
      </c>
      <c r="H90" s="20">
        <v>44835</v>
      </c>
      <c r="I90" s="18" t="s">
        <v>92</v>
      </c>
      <c r="J90" s="5">
        <v>-71860.62999999999</v>
      </c>
      <c r="K90" s="5">
        <v>-71860.62999999999</v>
      </c>
      <c r="L90" s="3">
        <v>44901</v>
      </c>
      <c r="M90" s="18" t="s">
        <v>158</v>
      </c>
      <c r="N90" s="1" t="s">
        <v>94</v>
      </c>
      <c r="O90" s="73">
        <v>-71860.600000000006</v>
      </c>
      <c r="P90" s="3">
        <f>Table1[[#This Row],[Service Month]]</f>
        <v>44835</v>
      </c>
      <c r="Q90" s="21">
        <v>44865</v>
      </c>
      <c r="R90" s="22">
        <f>-(Table1[[#This Row],[Service End]]-Table1[[#This Row],[Service Start]]+1)/2</f>
        <v>-15.5</v>
      </c>
      <c r="S90" s="26">
        <f>IFERROR((Table1[[#This Row],[Service End]]-Table1[[#This Row],[Payment Date]])+Table1[[#This Row],[Service Mid]],0)</f>
        <v>-51.5</v>
      </c>
      <c r="T90" s="24">
        <f>Table1[[#This Row],[Total Accrued Lead Lag Period]]/Table1[[#Totals],[Total Accrued Lead Lag Period]]</f>
        <v>6.5214519418463416E-5</v>
      </c>
      <c r="U90" s="25">
        <f>IFERROR(Table1[[#This Row],[Payment Days]]*Table1[[#This Row],[Dollar %]],0)</f>
        <v>-3.358547750050866E-3</v>
      </c>
      <c r="V90" s="2">
        <f>IFERROR(Table1[[#This Row],[Payment Days]]*Table1[[#This Row],[Total Accrued Lead Lag Period]],0)</f>
        <v>3700822.4449999994</v>
      </c>
      <c r="W90" s="1"/>
      <c r="X90" s="1"/>
    </row>
    <row r="91" spans="1:24" s="2" customFormat="1" x14ac:dyDescent="0.25">
      <c r="A91" s="18" t="s">
        <v>20</v>
      </c>
      <c r="B91" s="27"/>
      <c r="C91" s="19" t="s">
        <v>46</v>
      </c>
      <c r="D91" s="19" t="s">
        <v>157</v>
      </c>
      <c r="E91" s="1">
        <v>217496</v>
      </c>
      <c r="F91" s="19">
        <v>2022</v>
      </c>
      <c r="G91" s="1">
        <v>11</v>
      </c>
      <c r="H91" s="20">
        <v>44866</v>
      </c>
      <c r="I91" s="18" t="s">
        <v>95</v>
      </c>
      <c r="J91" s="5">
        <v>-61919.939999999995</v>
      </c>
      <c r="K91" s="5">
        <v>-61919.939999999995</v>
      </c>
      <c r="L91" s="3">
        <v>44935</v>
      </c>
      <c r="M91" s="18" t="s">
        <v>159</v>
      </c>
      <c r="N91" s="1" t="s">
        <v>97</v>
      </c>
      <c r="O91" s="73">
        <v>-61919.93</v>
      </c>
      <c r="P91" s="3">
        <f>Table1[[#This Row],[Service Month]]</f>
        <v>44866</v>
      </c>
      <c r="Q91" s="21">
        <v>44895</v>
      </c>
      <c r="R91" s="22">
        <f>-(Table1[[#This Row],[Service End]]-Table1[[#This Row],[Service Start]]+1)/2</f>
        <v>-15</v>
      </c>
      <c r="S91" s="26">
        <f>IFERROR((Table1[[#This Row],[Service End]]-Table1[[#This Row],[Payment Date]])+Table1[[#This Row],[Service Mid]],0)</f>
        <v>-55</v>
      </c>
      <c r="T91" s="24">
        <f>Table1[[#This Row],[Total Accrued Lead Lag Period]]/Table1[[#Totals],[Total Accrued Lead Lag Period]]</f>
        <v>5.6193205229624211E-5</v>
      </c>
      <c r="U91" s="25">
        <f>IFERROR(Table1[[#This Row],[Payment Days]]*Table1[[#This Row],[Dollar %]],0)</f>
        <v>-3.0906262876293318E-3</v>
      </c>
      <c r="V91" s="2">
        <f>IFERROR(Table1[[#This Row],[Payment Days]]*Table1[[#This Row],[Total Accrued Lead Lag Period]],0)</f>
        <v>3405596.6999999997</v>
      </c>
      <c r="W91" s="1"/>
      <c r="X91" s="1"/>
    </row>
    <row r="92" spans="1:24" s="2" customFormat="1" x14ac:dyDescent="0.25">
      <c r="A92" s="18" t="s">
        <v>20</v>
      </c>
      <c r="B92" s="27"/>
      <c r="C92" s="19" t="s">
        <v>46</v>
      </c>
      <c r="D92" s="19" t="s">
        <v>157</v>
      </c>
      <c r="E92" s="1">
        <v>217496</v>
      </c>
      <c r="F92" s="19">
        <v>2022</v>
      </c>
      <c r="G92" s="1">
        <v>12</v>
      </c>
      <c r="H92" s="20">
        <v>44896</v>
      </c>
      <c r="I92" s="18" t="s">
        <v>98</v>
      </c>
      <c r="J92" s="5">
        <v>-61919.939999999995</v>
      </c>
      <c r="K92" s="5">
        <v>-61919.939999999995</v>
      </c>
      <c r="L92" s="3">
        <v>44970</v>
      </c>
      <c r="M92" s="18" t="s">
        <v>160</v>
      </c>
      <c r="N92" s="1" t="s">
        <v>100</v>
      </c>
      <c r="O92" s="73">
        <v>-61919.93</v>
      </c>
      <c r="P92" s="3">
        <f>Table1[[#This Row],[Service Month]]</f>
        <v>44896</v>
      </c>
      <c r="Q92" s="21">
        <v>44926</v>
      </c>
      <c r="R92" s="22">
        <f>-(Table1[[#This Row],[Service End]]-Table1[[#This Row],[Service Start]]+1)/2</f>
        <v>-15.5</v>
      </c>
      <c r="S92" s="26">
        <f>IFERROR((Table1[[#This Row],[Service End]]-Table1[[#This Row],[Payment Date]])+Table1[[#This Row],[Service Mid]],0)</f>
        <v>-59.5</v>
      </c>
      <c r="T92" s="24">
        <f>Table1[[#This Row],[Total Accrued Lead Lag Period]]/Table1[[#Totals],[Total Accrued Lead Lag Period]]</f>
        <v>5.6193205229624211E-5</v>
      </c>
      <c r="U92" s="25">
        <f>IFERROR(Table1[[#This Row],[Payment Days]]*Table1[[#This Row],[Dollar %]],0)</f>
        <v>-3.3434957111626406E-3</v>
      </c>
      <c r="V92" s="2">
        <f>IFERROR(Table1[[#This Row],[Payment Days]]*Table1[[#This Row],[Total Accrued Lead Lag Period]],0)</f>
        <v>3684236.4299999997</v>
      </c>
      <c r="W92" s="1"/>
      <c r="X92" s="1"/>
    </row>
    <row r="93" spans="1:24" s="2" customFormat="1" x14ac:dyDescent="0.25">
      <c r="A93" s="18" t="s">
        <v>20</v>
      </c>
      <c r="B93" s="27"/>
      <c r="C93" s="19" t="s">
        <v>46</v>
      </c>
      <c r="D93" s="19" t="s">
        <v>157</v>
      </c>
      <c r="E93" s="1">
        <v>217496</v>
      </c>
      <c r="F93" s="19">
        <v>2023</v>
      </c>
      <c r="G93" s="1">
        <v>1</v>
      </c>
      <c r="H93" s="20">
        <v>44927</v>
      </c>
      <c r="I93" s="18" t="s">
        <v>101</v>
      </c>
      <c r="J93" s="5">
        <v>-58880.22</v>
      </c>
      <c r="K93" s="5">
        <v>-58880.22</v>
      </c>
      <c r="L93" s="3">
        <v>44993</v>
      </c>
      <c r="M93" s="18" t="s">
        <v>161</v>
      </c>
      <c r="N93" s="1" t="s">
        <v>103</v>
      </c>
      <c r="O93" s="73">
        <v>-58880.22</v>
      </c>
      <c r="P93" s="3">
        <f>Table1[[#This Row],[Service Month]]</f>
        <v>44927</v>
      </c>
      <c r="Q93" s="21">
        <v>44957</v>
      </c>
      <c r="R93" s="22">
        <f>-(Table1[[#This Row],[Service End]]-Table1[[#This Row],[Service Start]]+1)/2</f>
        <v>-15.5</v>
      </c>
      <c r="S93" s="26">
        <f>IFERROR((Table1[[#This Row],[Service End]]-Table1[[#This Row],[Payment Date]])+Table1[[#This Row],[Service Mid]],0)</f>
        <v>-51.5</v>
      </c>
      <c r="T93" s="24">
        <f>Table1[[#This Row],[Total Accrued Lead Lag Period]]/Table1[[#Totals],[Total Accrued Lead Lag Period]]</f>
        <v>5.3434617126977582E-5</v>
      </c>
      <c r="U93" s="25">
        <f>IFERROR(Table1[[#This Row],[Payment Days]]*Table1[[#This Row],[Dollar %]],0)</f>
        <v>-2.7518827820393454E-3</v>
      </c>
      <c r="V93" s="2">
        <f>IFERROR(Table1[[#This Row],[Payment Days]]*Table1[[#This Row],[Total Accrued Lead Lag Period]],0)</f>
        <v>3032331.33</v>
      </c>
      <c r="W93" s="1"/>
      <c r="X93" s="1"/>
    </row>
    <row r="94" spans="1:24" s="2" customFormat="1" x14ac:dyDescent="0.25">
      <c r="A94" s="18" t="s">
        <v>20</v>
      </c>
      <c r="B94" s="27"/>
      <c r="C94" s="19" t="s">
        <v>46</v>
      </c>
      <c r="D94" s="19" t="s">
        <v>157</v>
      </c>
      <c r="E94" s="1">
        <v>217496</v>
      </c>
      <c r="F94" s="19">
        <v>2023</v>
      </c>
      <c r="G94" s="1">
        <v>3</v>
      </c>
      <c r="H94" s="20">
        <v>44927</v>
      </c>
      <c r="I94" s="18" t="s">
        <v>128</v>
      </c>
      <c r="J94" s="5">
        <v>0.01</v>
      </c>
      <c r="K94" s="5">
        <v>0.01</v>
      </c>
      <c r="L94" s="3">
        <v>44993</v>
      </c>
      <c r="M94" s="18" t="s">
        <v>161</v>
      </c>
      <c r="N94" s="1" t="s">
        <v>103</v>
      </c>
      <c r="O94" s="73">
        <v>0.01</v>
      </c>
      <c r="P94" s="3">
        <f>Table1[[#This Row],[Service Month]]</f>
        <v>44927</v>
      </c>
      <c r="Q94" s="21">
        <v>44957</v>
      </c>
      <c r="R94" s="22">
        <f>-(Table1[[#This Row],[Service End]]-Table1[[#This Row],[Service Start]]+1)/2</f>
        <v>-15.5</v>
      </c>
      <c r="S94" s="26">
        <f>IFERROR((Table1[[#This Row],[Service End]]-Table1[[#This Row],[Payment Date]])+Table1[[#This Row],[Service Mid]],0)</f>
        <v>-51.5</v>
      </c>
      <c r="T94" s="24">
        <f>Table1[[#This Row],[Total Accrued Lead Lag Period]]/Table1[[#Totals],[Total Accrued Lead Lag Period]]</f>
        <v>-9.075138837283146E-12</v>
      </c>
      <c r="U94" s="25">
        <f>IFERROR(Table1[[#This Row],[Payment Days]]*Table1[[#This Row],[Dollar %]],0)</f>
        <v>4.6736965012008202E-10</v>
      </c>
      <c r="V94" s="2">
        <f>IFERROR(Table1[[#This Row],[Payment Days]]*Table1[[#This Row],[Total Accrued Lead Lag Period]],0)</f>
        <v>-0.51500000000000001</v>
      </c>
      <c r="W94" s="1"/>
      <c r="X94" s="1"/>
    </row>
    <row r="95" spans="1:24" s="2" customFormat="1" x14ac:dyDescent="0.25">
      <c r="A95" s="18" t="s">
        <v>20</v>
      </c>
      <c r="B95" s="27" t="s">
        <v>120</v>
      </c>
      <c r="C95" s="19" t="s">
        <v>46</v>
      </c>
      <c r="D95" s="19" t="s">
        <v>157</v>
      </c>
      <c r="E95" s="1">
        <v>217496</v>
      </c>
      <c r="F95" s="19">
        <v>2023</v>
      </c>
      <c r="G95" s="1">
        <v>5</v>
      </c>
      <c r="H95" s="20">
        <v>44927</v>
      </c>
      <c r="I95" s="18" t="s">
        <v>121</v>
      </c>
      <c r="J95" s="5">
        <v>-3099.7400000000007</v>
      </c>
      <c r="K95" s="5">
        <v>-3099.7400000000007</v>
      </c>
      <c r="L95" s="3">
        <v>45091</v>
      </c>
      <c r="M95" s="18" t="s">
        <v>164</v>
      </c>
      <c r="N95" s="1" t="s">
        <v>112</v>
      </c>
      <c r="O95" s="73">
        <v>-3099.7400000000007</v>
      </c>
      <c r="P95" s="3">
        <f>Table1[[#This Row],[Service Month]]</f>
        <v>44927</v>
      </c>
      <c r="Q95" s="21">
        <v>44957</v>
      </c>
      <c r="R95" s="22">
        <f>-(Table1[[#This Row],[Service End]]-Table1[[#This Row],[Service Start]]+1)/2</f>
        <v>-15.5</v>
      </c>
      <c r="S95" s="26">
        <f>IFERROR((Table1[[#This Row],[Service End]]-Table1[[#This Row],[Payment Date]])+Table1[[#This Row],[Service Mid]],0)</f>
        <v>-149.5</v>
      </c>
      <c r="T95" s="24">
        <f>Table1[[#This Row],[Total Accrued Lead Lag Period]]/Table1[[#Totals],[Total Accrued Lead Lag Period]]</f>
        <v>2.8130570859480063E-6</v>
      </c>
      <c r="U95" s="25">
        <f>IFERROR(Table1[[#This Row],[Payment Days]]*Table1[[#This Row],[Dollar %]],0)</f>
        <v>-4.2055203434922695E-4</v>
      </c>
      <c r="V95" s="2">
        <f>IFERROR(Table1[[#This Row],[Payment Days]]*Table1[[#This Row],[Total Accrued Lead Lag Period]],0)</f>
        <v>463411.13000000012</v>
      </c>
      <c r="W95" s="1"/>
      <c r="X95" s="1"/>
    </row>
    <row r="96" spans="1:24" s="2" customFormat="1" x14ac:dyDescent="0.25">
      <c r="A96" s="18" t="s">
        <v>20</v>
      </c>
      <c r="B96" s="27"/>
      <c r="C96" s="19" t="s">
        <v>46</v>
      </c>
      <c r="D96" s="19" t="s">
        <v>157</v>
      </c>
      <c r="E96" s="1">
        <v>217496</v>
      </c>
      <c r="F96" s="19">
        <v>2023</v>
      </c>
      <c r="G96" s="1">
        <v>2</v>
      </c>
      <c r="H96" s="20">
        <v>44958</v>
      </c>
      <c r="I96" s="18" t="s">
        <v>104</v>
      </c>
      <c r="J96" s="5">
        <v>-56684.87</v>
      </c>
      <c r="K96" s="5">
        <v>-56684.87</v>
      </c>
      <c r="L96" s="3">
        <v>45019</v>
      </c>
      <c r="M96" s="18" t="s">
        <v>162</v>
      </c>
      <c r="N96" s="1" t="s">
        <v>106</v>
      </c>
      <c r="O96" s="73">
        <v>-56684.87</v>
      </c>
      <c r="P96" s="3">
        <f>Table1[[#This Row],[Service Month]]</f>
        <v>44958</v>
      </c>
      <c r="Q96" s="21">
        <v>44985</v>
      </c>
      <c r="R96" s="22">
        <f>-(Table1[[#This Row],[Service End]]-Table1[[#This Row],[Service Start]]+1)/2</f>
        <v>-14</v>
      </c>
      <c r="S96" s="26">
        <f>IFERROR((Table1[[#This Row],[Service End]]-Table1[[#This Row],[Payment Date]])+Table1[[#This Row],[Service Mid]],0)</f>
        <v>-48</v>
      </c>
      <c r="T96" s="24">
        <f>Table1[[#This Row],[Total Accrued Lead Lag Period]]/Table1[[#Totals],[Total Accrued Lead Lag Period]]</f>
        <v>5.1442306522334627E-5</v>
      </c>
      <c r="U96" s="25">
        <f>IFERROR(Table1[[#This Row],[Payment Days]]*Table1[[#This Row],[Dollar %]],0)</f>
        <v>-2.4692307130720621E-3</v>
      </c>
      <c r="V96" s="2">
        <f>IFERROR(Table1[[#This Row],[Payment Days]]*Table1[[#This Row],[Total Accrued Lead Lag Period]],0)</f>
        <v>2720873.7600000002</v>
      </c>
      <c r="W96" s="1"/>
      <c r="X96" s="1"/>
    </row>
    <row r="97" spans="1:24" s="2" customFormat="1" x14ac:dyDescent="0.25">
      <c r="A97" s="18" t="s">
        <v>20</v>
      </c>
      <c r="B97" s="27"/>
      <c r="C97" s="19" t="s">
        <v>46</v>
      </c>
      <c r="D97" s="19" t="s">
        <v>157</v>
      </c>
      <c r="E97" s="1">
        <v>217496</v>
      </c>
      <c r="F97" s="19">
        <v>2023</v>
      </c>
      <c r="G97" s="1">
        <v>5</v>
      </c>
      <c r="H97" s="20">
        <v>44958</v>
      </c>
      <c r="I97" s="18" t="s">
        <v>130</v>
      </c>
      <c r="J97" s="5">
        <v>0.01</v>
      </c>
      <c r="K97" s="5">
        <v>0.01</v>
      </c>
      <c r="L97" s="3">
        <v>45019</v>
      </c>
      <c r="M97" s="18" t="s">
        <v>162</v>
      </c>
      <c r="N97" s="1" t="s">
        <v>106</v>
      </c>
      <c r="O97" s="73">
        <v>0.01</v>
      </c>
      <c r="P97" s="3">
        <f>Table1[[#This Row],[Service Month]]</f>
        <v>44958</v>
      </c>
      <c r="Q97" s="21">
        <v>44985</v>
      </c>
      <c r="R97" s="22">
        <f>-(Table1[[#This Row],[Service End]]-Table1[[#This Row],[Service Start]]+1)/2</f>
        <v>-14</v>
      </c>
      <c r="S97" s="26">
        <f>IFERROR((Table1[[#This Row],[Service End]]-Table1[[#This Row],[Payment Date]])+Table1[[#This Row],[Service Mid]],0)</f>
        <v>-48</v>
      </c>
      <c r="T97" s="24">
        <f>Table1[[#This Row],[Total Accrued Lead Lag Period]]/Table1[[#Totals],[Total Accrued Lead Lag Period]]</f>
        <v>-9.075138837283146E-12</v>
      </c>
      <c r="U97" s="25">
        <f>IFERROR(Table1[[#This Row],[Payment Days]]*Table1[[#This Row],[Dollar %]],0)</f>
        <v>4.3560666418959103E-10</v>
      </c>
      <c r="V97" s="2">
        <f>IFERROR(Table1[[#This Row],[Payment Days]]*Table1[[#This Row],[Total Accrued Lead Lag Period]],0)</f>
        <v>-0.48</v>
      </c>
      <c r="W97" s="1"/>
      <c r="X97" s="1"/>
    </row>
    <row r="98" spans="1:24" s="2" customFormat="1" x14ac:dyDescent="0.25">
      <c r="A98" s="18" t="s">
        <v>20</v>
      </c>
      <c r="B98" s="27" t="s">
        <v>120</v>
      </c>
      <c r="C98" s="19" t="s">
        <v>46</v>
      </c>
      <c r="D98" s="19" t="s">
        <v>157</v>
      </c>
      <c r="E98" s="1">
        <v>217496</v>
      </c>
      <c r="F98" s="19">
        <v>2023</v>
      </c>
      <c r="G98" s="1">
        <v>5</v>
      </c>
      <c r="H98" s="20">
        <v>44958</v>
      </c>
      <c r="I98" s="18" t="s">
        <v>121</v>
      </c>
      <c r="J98" s="5">
        <v>-3099.7400000000007</v>
      </c>
      <c r="K98" s="5">
        <v>-3099.7400000000007</v>
      </c>
      <c r="L98" s="3">
        <v>45091</v>
      </c>
      <c r="M98" s="18" t="s">
        <v>164</v>
      </c>
      <c r="N98" s="1" t="s">
        <v>112</v>
      </c>
      <c r="O98" s="73">
        <v>-3099.7400000000007</v>
      </c>
      <c r="P98" s="3">
        <f>Table1[[#This Row],[Service Month]]</f>
        <v>44958</v>
      </c>
      <c r="Q98" s="21">
        <v>44985</v>
      </c>
      <c r="R98" s="22">
        <f>-(Table1[[#This Row],[Service End]]-Table1[[#This Row],[Service Start]]+1)/2</f>
        <v>-14</v>
      </c>
      <c r="S98" s="26">
        <f>IFERROR((Table1[[#This Row],[Service End]]-Table1[[#This Row],[Payment Date]])+Table1[[#This Row],[Service Mid]],0)</f>
        <v>-120</v>
      </c>
      <c r="T98" s="24">
        <f>Table1[[#This Row],[Total Accrued Lead Lag Period]]/Table1[[#Totals],[Total Accrued Lead Lag Period]]</f>
        <v>2.8130570859480063E-6</v>
      </c>
      <c r="U98" s="25">
        <f>IFERROR(Table1[[#This Row],[Payment Days]]*Table1[[#This Row],[Dollar %]],0)</f>
        <v>-3.3756685031376078E-4</v>
      </c>
      <c r="V98" s="2">
        <f>IFERROR(Table1[[#This Row],[Payment Days]]*Table1[[#This Row],[Total Accrued Lead Lag Period]],0)</f>
        <v>371968.8000000001</v>
      </c>
      <c r="W98" s="1"/>
      <c r="X98" s="1"/>
    </row>
    <row r="99" spans="1:24" s="2" customFormat="1" x14ac:dyDescent="0.25">
      <c r="A99" s="18" t="s">
        <v>20</v>
      </c>
      <c r="B99" s="27"/>
      <c r="C99" s="19" t="s">
        <v>46</v>
      </c>
      <c r="D99" s="19" t="s">
        <v>157</v>
      </c>
      <c r="E99" s="1">
        <v>217496</v>
      </c>
      <c r="F99" s="19">
        <v>2023</v>
      </c>
      <c r="G99" s="1">
        <v>3</v>
      </c>
      <c r="H99" s="20">
        <v>44986</v>
      </c>
      <c r="I99" s="18" t="s">
        <v>107</v>
      </c>
      <c r="J99" s="5">
        <v>-56684.87</v>
      </c>
      <c r="K99" s="5">
        <v>-56684.87</v>
      </c>
      <c r="L99" s="3">
        <v>45049</v>
      </c>
      <c r="M99" s="18" t="s">
        <v>163</v>
      </c>
      <c r="N99" s="1" t="s">
        <v>109</v>
      </c>
      <c r="O99" s="73">
        <v>-56684.87</v>
      </c>
      <c r="P99" s="3">
        <f>Table1[[#This Row],[Service Month]]</f>
        <v>44986</v>
      </c>
      <c r="Q99" s="21">
        <v>45016</v>
      </c>
      <c r="R99" s="22">
        <f>-(Table1[[#This Row],[Service End]]-Table1[[#This Row],[Service Start]]+1)/2</f>
        <v>-15.5</v>
      </c>
      <c r="S99" s="26">
        <f>IFERROR((Table1[[#This Row],[Service End]]-Table1[[#This Row],[Payment Date]])+Table1[[#This Row],[Service Mid]],0)</f>
        <v>-48.5</v>
      </c>
      <c r="T99" s="24">
        <f>Table1[[#This Row],[Total Accrued Lead Lag Period]]/Table1[[#Totals],[Total Accrued Lead Lag Period]]</f>
        <v>5.1442306522334627E-5</v>
      </c>
      <c r="U99" s="25">
        <f>IFERROR(Table1[[#This Row],[Payment Days]]*Table1[[#This Row],[Dollar %]],0)</f>
        <v>-2.4949518663332296E-3</v>
      </c>
      <c r="V99" s="2">
        <f>IFERROR(Table1[[#This Row],[Payment Days]]*Table1[[#This Row],[Total Accrued Lead Lag Period]],0)</f>
        <v>2749216.1950000003</v>
      </c>
      <c r="W99" s="1"/>
      <c r="X99" s="1"/>
    </row>
    <row r="100" spans="1:24" s="2" customFormat="1" x14ac:dyDescent="0.25">
      <c r="A100" s="18" t="s">
        <v>20</v>
      </c>
      <c r="B100" s="27"/>
      <c r="C100" s="19" t="s">
        <v>46</v>
      </c>
      <c r="D100" s="19" t="s">
        <v>157</v>
      </c>
      <c r="E100" s="1">
        <v>217496</v>
      </c>
      <c r="F100" s="19">
        <v>2023</v>
      </c>
      <c r="G100" s="1">
        <v>5</v>
      </c>
      <c r="H100" s="20">
        <v>44986</v>
      </c>
      <c r="I100" s="18" t="s">
        <v>132</v>
      </c>
      <c r="J100" s="5">
        <v>0.01</v>
      </c>
      <c r="K100" s="5">
        <v>0.01</v>
      </c>
      <c r="L100" s="3">
        <v>45049</v>
      </c>
      <c r="M100" s="18" t="s">
        <v>163</v>
      </c>
      <c r="N100" s="1" t="s">
        <v>109</v>
      </c>
      <c r="O100" s="73">
        <v>0.01</v>
      </c>
      <c r="P100" s="3">
        <f>Table1[[#This Row],[Service Month]]</f>
        <v>44986</v>
      </c>
      <c r="Q100" s="21">
        <v>45016</v>
      </c>
      <c r="R100" s="22">
        <f>-(Table1[[#This Row],[Service End]]-Table1[[#This Row],[Service Start]]+1)/2</f>
        <v>-15.5</v>
      </c>
      <c r="S100" s="26">
        <f>IFERROR((Table1[[#This Row],[Service End]]-Table1[[#This Row],[Payment Date]])+Table1[[#This Row],[Service Mid]],0)</f>
        <v>-48.5</v>
      </c>
      <c r="T100" s="24">
        <f>Table1[[#This Row],[Total Accrued Lead Lag Period]]/Table1[[#Totals],[Total Accrued Lead Lag Period]]</f>
        <v>-9.075138837283146E-12</v>
      </c>
      <c r="U100" s="25">
        <f>IFERROR(Table1[[#This Row],[Payment Days]]*Table1[[#This Row],[Dollar %]],0)</f>
        <v>4.4014423360823257E-10</v>
      </c>
      <c r="V100" s="2">
        <f>IFERROR(Table1[[#This Row],[Payment Days]]*Table1[[#This Row],[Total Accrued Lead Lag Period]],0)</f>
        <v>-0.48499999999999999</v>
      </c>
      <c r="W100" s="1"/>
      <c r="X100" s="1"/>
    </row>
    <row r="101" spans="1:24" s="2" customFormat="1" x14ac:dyDescent="0.25">
      <c r="A101" s="18" t="s">
        <v>20</v>
      </c>
      <c r="B101" s="27" t="s">
        <v>120</v>
      </c>
      <c r="C101" s="19" t="s">
        <v>46</v>
      </c>
      <c r="D101" s="19" t="s">
        <v>157</v>
      </c>
      <c r="E101" s="1">
        <v>217496</v>
      </c>
      <c r="F101" s="19">
        <v>2023</v>
      </c>
      <c r="G101" s="1">
        <v>5</v>
      </c>
      <c r="H101" s="20">
        <v>44986</v>
      </c>
      <c r="I101" s="18" t="s">
        <v>121</v>
      </c>
      <c r="J101" s="5">
        <v>-3099.7400000000007</v>
      </c>
      <c r="K101" s="5">
        <v>-3099.7400000000007</v>
      </c>
      <c r="L101" s="3">
        <v>45091</v>
      </c>
      <c r="M101" s="18" t="s">
        <v>164</v>
      </c>
      <c r="N101" s="1" t="s">
        <v>112</v>
      </c>
      <c r="O101" s="73">
        <v>-3099.7400000000007</v>
      </c>
      <c r="P101" s="3">
        <f>Table1[[#This Row],[Service Month]]</f>
        <v>44986</v>
      </c>
      <c r="Q101" s="21">
        <v>45016</v>
      </c>
      <c r="R101" s="22">
        <f>-(Table1[[#This Row],[Service End]]-Table1[[#This Row],[Service Start]]+1)/2</f>
        <v>-15.5</v>
      </c>
      <c r="S101" s="26">
        <f>IFERROR((Table1[[#This Row],[Service End]]-Table1[[#This Row],[Payment Date]])+Table1[[#This Row],[Service Mid]],0)</f>
        <v>-90.5</v>
      </c>
      <c r="T101" s="24">
        <f>Table1[[#This Row],[Total Accrued Lead Lag Period]]/Table1[[#Totals],[Total Accrued Lead Lag Period]]</f>
        <v>2.8130570859480063E-6</v>
      </c>
      <c r="U101" s="25">
        <f>IFERROR(Table1[[#This Row],[Payment Days]]*Table1[[#This Row],[Dollar %]],0)</f>
        <v>-2.5458166627829456E-4</v>
      </c>
      <c r="V101" s="2">
        <f>IFERROR(Table1[[#This Row],[Payment Days]]*Table1[[#This Row],[Total Accrued Lead Lag Period]],0)</f>
        <v>280526.47000000009</v>
      </c>
      <c r="W101" s="1"/>
      <c r="X101" s="1"/>
    </row>
    <row r="102" spans="1:24" s="2" customFormat="1" x14ac:dyDescent="0.25">
      <c r="A102" s="18" t="s">
        <v>20</v>
      </c>
      <c r="B102" s="27"/>
      <c r="C102" s="19" t="s">
        <v>46</v>
      </c>
      <c r="D102" s="19" t="s">
        <v>157</v>
      </c>
      <c r="E102" s="1">
        <v>217496</v>
      </c>
      <c r="F102" s="19">
        <v>2023</v>
      </c>
      <c r="G102" s="1">
        <v>4</v>
      </c>
      <c r="H102" s="20">
        <v>45017</v>
      </c>
      <c r="I102" s="18" t="s">
        <v>110</v>
      </c>
      <c r="J102" s="5">
        <v>-56684.87</v>
      </c>
      <c r="K102" s="5">
        <v>-56684.87</v>
      </c>
      <c r="L102" s="3">
        <v>45091</v>
      </c>
      <c r="M102" s="18" t="s">
        <v>164</v>
      </c>
      <c r="N102" s="1" t="s">
        <v>112</v>
      </c>
      <c r="O102" s="73">
        <v>-56684.87</v>
      </c>
      <c r="P102" s="3">
        <f>Table1[[#This Row],[Service Month]]</f>
        <v>45017</v>
      </c>
      <c r="Q102" s="21">
        <v>45046</v>
      </c>
      <c r="R102" s="22">
        <f>-(Table1[[#This Row],[Service End]]-Table1[[#This Row],[Service Start]]+1)/2</f>
        <v>-15</v>
      </c>
      <c r="S102" s="26">
        <f>IFERROR((Table1[[#This Row],[Service End]]-Table1[[#This Row],[Payment Date]])+Table1[[#This Row],[Service Mid]],0)</f>
        <v>-60</v>
      </c>
      <c r="T102" s="24">
        <f>Table1[[#This Row],[Total Accrued Lead Lag Period]]/Table1[[#Totals],[Total Accrued Lead Lag Period]]</f>
        <v>5.1442306522334627E-5</v>
      </c>
      <c r="U102" s="25">
        <f>IFERROR(Table1[[#This Row],[Payment Days]]*Table1[[#This Row],[Dollar %]],0)</f>
        <v>-3.0865383913400777E-3</v>
      </c>
      <c r="V102" s="2">
        <f>IFERROR(Table1[[#This Row],[Payment Days]]*Table1[[#This Row],[Total Accrued Lead Lag Period]],0)</f>
        <v>3401092.2</v>
      </c>
      <c r="W102" s="1"/>
      <c r="X102" s="1"/>
    </row>
    <row r="103" spans="1:24" s="2" customFormat="1" x14ac:dyDescent="0.25">
      <c r="A103" s="18" t="s">
        <v>20</v>
      </c>
      <c r="B103" s="27" t="s">
        <v>120</v>
      </c>
      <c r="C103" s="19" t="s">
        <v>46</v>
      </c>
      <c r="D103" s="19" t="s">
        <v>157</v>
      </c>
      <c r="E103" s="1">
        <v>217496</v>
      </c>
      <c r="F103" s="19">
        <v>2023</v>
      </c>
      <c r="G103" s="1">
        <v>5</v>
      </c>
      <c r="H103" s="20">
        <v>45017</v>
      </c>
      <c r="I103" s="18" t="s">
        <v>121</v>
      </c>
      <c r="J103" s="5">
        <v>-3099.7400000000007</v>
      </c>
      <c r="K103" s="5">
        <v>-3099.7400000000007</v>
      </c>
      <c r="L103" s="3">
        <v>45091</v>
      </c>
      <c r="M103" s="18" t="s">
        <v>164</v>
      </c>
      <c r="N103" s="1" t="s">
        <v>112</v>
      </c>
      <c r="O103" s="73">
        <v>-3099.7400000000007</v>
      </c>
      <c r="P103" s="3">
        <f>Table1[[#This Row],[Service Month]]</f>
        <v>45017</v>
      </c>
      <c r="Q103" s="21">
        <v>45046</v>
      </c>
      <c r="R103" s="22">
        <f>-(Table1[[#This Row],[Service End]]-Table1[[#This Row],[Service Start]]+1)/2</f>
        <v>-15</v>
      </c>
      <c r="S103" s="26">
        <f>IFERROR((Table1[[#This Row],[Service End]]-Table1[[#This Row],[Payment Date]])+Table1[[#This Row],[Service Mid]],0)</f>
        <v>-60</v>
      </c>
      <c r="T103" s="24">
        <f>Table1[[#This Row],[Total Accrued Lead Lag Period]]/Table1[[#Totals],[Total Accrued Lead Lag Period]]</f>
        <v>2.8130570859480063E-6</v>
      </c>
      <c r="U103" s="25">
        <f>IFERROR(Table1[[#This Row],[Payment Days]]*Table1[[#This Row],[Dollar %]],0)</f>
        <v>-1.6878342515688039E-4</v>
      </c>
      <c r="V103" s="2">
        <f>IFERROR(Table1[[#This Row],[Payment Days]]*Table1[[#This Row],[Total Accrued Lead Lag Period]],0)</f>
        <v>185984.40000000005</v>
      </c>
      <c r="W103" s="1"/>
      <c r="X103" s="1"/>
    </row>
    <row r="104" spans="1:24" s="2" customFormat="1" x14ac:dyDescent="0.25">
      <c r="A104" s="18" t="s">
        <v>20</v>
      </c>
      <c r="B104" s="27"/>
      <c r="C104" s="19" t="s">
        <v>46</v>
      </c>
      <c r="D104" s="19" t="s">
        <v>157</v>
      </c>
      <c r="E104" s="1">
        <v>217496</v>
      </c>
      <c r="F104" s="19">
        <v>2023</v>
      </c>
      <c r="G104" s="1">
        <v>6</v>
      </c>
      <c r="H104" s="20">
        <v>45017</v>
      </c>
      <c r="I104" s="18" t="s">
        <v>113</v>
      </c>
      <c r="J104" s="5">
        <v>-0.03</v>
      </c>
      <c r="K104" s="5">
        <v>-0.03</v>
      </c>
      <c r="L104" s="3">
        <v>45091</v>
      </c>
      <c r="M104" s="18" t="s">
        <v>164</v>
      </c>
      <c r="N104" s="1" t="s">
        <v>112</v>
      </c>
      <c r="O104" s="73">
        <v>-0.03</v>
      </c>
      <c r="P104" s="3">
        <f>Table1[[#This Row],[Service Month]]</f>
        <v>45017</v>
      </c>
      <c r="Q104" s="21">
        <v>45046</v>
      </c>
      <c r="R104" s="22">
        <f>-(Table1[[#This Row],[Service End]]-Table1[[#This Row],[Service Start]]+1)/2</f>
        <v>-15</v>
      </c>
      <c r="S104" s="26">
        <f>IFERROR((Table1[[#This Row],[Service End]]-Table1[[#This Row],[Payment Date]])+Table1[[#This Row],[Service Mid]],0)</f>
        <v>-60</v>
      </c>
      <c r="T104" s="24">
        <f>Table1[[#This Row],[Total Accrued Lead Lag Period]]/Table1[[#Totals],[Total Accrued Lead Lag Period]]</f>
        <v>2.7225416511849436E-11</v>
      </c>
      <c r="U104" s="25">
        <f>IFERROR(Table1[[#This Row],[Payment Days]]*Table1[[#This Row],[Dollar %]],0)</f>
        <v>-1.6335249907109661E-9</v>
      </c>
      <c r="V104" s="2">
        <f>IFERROR(Table1[[#This Row],[Payment Days]]*Table1[[#This Row],[Total Accrued Lead Lag Period]],0)</f>
        <v>1.7999999999999998</v>
      </c>
      <c r="W104" s="1"/>
      <c r="X104" s="1"/>
    </row>
    <row r="105" spans="1:24" s="2" customFormat="1" x14ac:dyDescent="0.25">
      <c r="A105" s="18" t="s">
        <v>20</v>
      </c>
      <c r="B105" s="27"/>
      <c r="C105" s="28" t="s">
        <v>46</v>
      </c>
      <c r="D105" s="19" t="s">
        <v>157</v>
      </c>
      <c r="E105" s="1">
        <v>217496</v>
      </c>
      <c r="F105" s="19">
        <v>2023</v>
      </c>
      <c r="G105" s="1">
        <v>5</v>
      </c>
      <c r="H105" s="20">
        <v>45047</v>
      </c>
      <c r="I105" s="18" t="s">
        <v>114</v>
      </c>
      <c r="J105" s="5">
        <v>-59089.7</v>
      </c>
      <c r="K105" s="5">
        <v>-59089.7</v>
      </c>
      <c r="L105" s="3">
        <v>45114</v>
      </c>
      <c r="M105" s="18" t="s">
        <v>165</v>
      </c>
      <c r="N105" s="1" t="s">
        <v>116</v>
      </c>
      <c r="O105" s="73">
        <v>-59089.71</v>
      </c>
      <c r="P105" s="3">
        <f>Table1[[#This Row],[Service Month]]</f>
        <v>45047</v>
      </c>
      <c r="Q105" s="21">
        <v>45077</v>
      </c>
      <c r="R105" s="22">
        <f>-(Table1[[#This Row],[Service End]]-Table1[[#This Row],[Service Start]]+1)/2</f>
        <v>-15.5</v>
      </c>
      <c r="S105" s="26">
        <f>IFERROR((Table1[[#This Row],[Service End]]-Table1[[#This Row],[Payment Date]])+Table1[[#This Row],[Service Mid]],0)</f>
        <v>-52.5</v>
      </c>
      <c r="T105" s="24">
        <f>Table1[[#This Row],[Total Accrued Lead Lag Period]]/Table1[[#Totals],[Total Accrued Lead Lag Period]]</f>
        <v>5.3624723135340982E-5</v>
      </c>
      <c r="U105" s="25">
        <f>IFERROR(Table1[[#This Row],[Payment Days]]*Table1[[#This Row],[Dollar %]],0)</f>
        <v>-2.8152979646054017E-3</v>
      </c>
      <c r="V105" s="2">
        <f>IFERROR(Table1[[#This Row],[Payment Days]]*Table1[[#This Row],[Total Accrued Lead Lag Period]],0)</f>
        <v>3102209.25</v>
      </c>
      <c r="W105" s="1"/>
      <c r="X105" s="1"/>
    </row>
    <row r="106" spans="1:24" s="2" customFormat="1" ht="14.4" customHeight="1" x14ac:dyDescent="0.3">
      <c r="A106" s="18" t="s">
        <v>20</v>
      </c>
      <c r="B106"/>
      <c r="C106" s="19" t="s">
        <v>46</v>
      </c>
      <c r="D106" s="19" t="s">
        <v>157</v>
      </c>
      <c r="E106" s="1">
        <v>217496</v>
      </c>
      <c r="F106" s="19">
        <v>2023</v>
      </c>
      <c r="G106">
        <v>7</v>
      </c>
      <c r="H106" s="20">
        <v>45048</v>
      </c>
      <c r="I106" s="67" t="s">
        <v>430</v>
      </c>
      <c r="J106" s="5">
        <v>-0.01</v>
      </c>
      <c r="K106" s="5">
        <v>-0.01</v>
      </c>
      <c r="L106" s="3">
        <v>45114</v>
      </c>
      <c r="M106" s="18" t="s">
        <v>165</v>
      </c>
      <c r="N106" s="1" t="s">
        <v>116</v>
      </c>
      <c r="O106" s="73">
        <v>-0.01</v>
      </c>
      <c r="P106" s="3">
        <v>45047</v>
      </c>
      <c r="Q106" s="21">
        <v>45077</v>
      </c>
      <c r="R106" s="60">
        <f>-(Table1[[#This Row],[Service End]]-Table1[[#This Row],[Service Start]]+1)/2</f>
        <v>-15.5</v>
      </c>
      <c r="S106" s="61">
        <f>IFERROR((Table1[[#This Row],[Service End]]-Table1[[#This Row],[Payment Date]])+Table1[[#This Row],[Service Mid]],0)</f>
        <v>-52.5</v>
      </c>
      <c r="T106" s="62">
        <f>Table1[[#This Row],[Total Accrued Lead Lag Period]]/Table1[[#Totals],[Total Accrued Lead Lag Period]]</f>
        <v>9.075138837283146E-12</v>
      </c>
      <c r="U106" s="64">
        <f>IFERROR(Table1[[#This Row],[Payment Days]]*Table1[[#This Row],[Dollar %]],0)</f>
        <v>-4.764447889573652E-10</v>
      </c>
      <c r="V106" s="65">
        <f>IFERROR(Table1[[#This Row],[Payment Days]]*Table1[[#This Row],[Total Accrued Lead Lag Period]],0)</f>
        <v>0.52500000000000002</v>
      </c>
      <c r="W106" s="1"/>
      <c r="X106" s="1"/>
    </row>
    <row r="107" spans="1:24" s="2" customFormat="1" x14ac:dyDescent="0.25">
      <c r="A107" s="18" t="s">
        <v>20</v>
      </c>
      <c r="B107" s="27"/>
      <c r="C107" s="19" t="s">
        <v>46</v>
      </c>
      <c r="D107" s="19" t="s">
        <v>157</v>
      </c>
      <c r="E107" s="1">
        <v>217496</v>
      </c>
      <c r="F107" s="19">
        <v>2023</v>
      </c>
      <c r="G107" s="1">
        <v>6</v>
      </c>
      <c r="H107" s="20">
        <v>45078</v>
      </c>
      <c r="I107" s="18" t="s">
        <v>117</v>
      </c>
      <c r="J107" s="5">
        <v>-57091.85</v>
      </c>
      <c r="K107" s="5">
        <v>-57091.85</v>
      </c>
      <c r="L107" s="3">
        <v>45141</v>
      </c>
      <c r="M107" s="18" t="s">
        <v>166</v>
      </c>
      <c r="N107" s="1" t="s">
        <v>119</v>
      </c>
      <c r="O107" s="73">
        <v>-57091.87</v>
      </c>
      <c r="P107" s="3">
        <f>Table1[[#This Row],[Service Month]]</f>
        <v>45078</v>
      </c>
      <c r="Q107" s="21">
        <v>45107</v>
      </c>
      <c r="R107" s="22">
        <f>-(Table1[[#This Row],[Service End]]-Table1[[#This Row],[Service Start]]+1)/2</f>
        <v>-15</v>
      </c>
      <c r="S107" s="26">
        <f>IFERROR((Table1[[#This Row],[Service End]]-Table1[[#This Row],[Payment Date]])+Table1[[#This Row],[Service Mid]],0)</f>
        <v>-49</v>
      </c>
      <c r="T107" s="24">
        <f>Table1[[#This Row],[Total Accrued Lead Lag Period]]/Table1[[#Totals],[Total Accrued Lead Lag Period]]</f>
        <v>5.1811646522734372E-5</v>
      </c>
      <c r="U107" s="25">
        <f>IFERROR(Table1[[#This Row],[Payment Days]]*Table1[[#This Row],[Dollar %]],0)</f>
        <v>-2.5387706796139841E-3</v>
      </c>
      <c r="V107" s="2">
        <f>IFERROR(Table1[[#This Row],[Payment Days]]*Table1[[#This Row],[Total Accrued Lead Lag Period]],0)</f>
        <v>2797500.65</v>
      </c>
      <c r="W107" s="1"/>
      <c r="X107" s="1"/>
    </row>
    <row r="108" spans="1:24" s="2" customFormat="1" ht="14.4" customHeight="1" x14ac:dyDescent="0.3">
      <c r="A108" s="18" t="s">
        <v>20</v>
      </c>
      <c r="B108"/>
      <c r="C108" s="19" t="s">
        <v>46</v>
      </c>
      <c r="D108" s="19" t="s">
        <v>157</v>
      </c>
      <c r="E108" s="1">
        <v>217496</v>
      </c>
      <c r="F108" s="19">
        <v>2023</v>
      </c>
      <c r="G108">
        <v>8</v>
      </c>
      <c r="H108" s="20">
        <v>45078</v>
      </c>
      <c r="I108" s="67" t="s">
        <v>431</v>
      </c>
      <c r="J108" s="5">
        <v>-0.02</v>
      </c>
      <c r="K108" s="5">
        <v>-0.02</v>
      </c>
      <c r="L108" s="3">
        <v>45141</v>
      </c>
      <c r="M108" s="18" t="s">
        <v>166</v>
      </c>
      <c r="N108" s="1" t="s">
        <v>119</v>
      </c>
      <c r="O108" s="73">
        <v>-0.02</v>
      </c>
      <c r="P108" s="57">
        <f>Table1[[#This Row],[Service Month]]</f>
        <v>45078</v>
      </c>
      <c r="Q108" s="21">
        <v>45107</v>
      </c>
      <c r="R108" s="60">
        <f>-(Table1[[#This Row],[Service End]]-Table1[[#This Row],[Service Start]]+1)/2</f>
        <v>-15</v>
      </c>
      <c r="S108" s="61">
        <f>IFERROR((Table1[[#This Row],[Service End]]-Table1[[#This Row],[Payment Date]])+Table1[[#This Row],[Service Mid]],0)</f>
        <v>-49</v>
      </c>
      <c r="T108" s="62">
        <f>Table1[[#This Row],[Total Accrued Lead Lag Period]]/Table1[[#Totals],[Total Accrued Lead Lag Period]]</f>
        <v>1.8150277674566292E-11</v>
      </c>
      <c r="U108" s="64">
        <f>IFERROR(Table1[[#This Row],[Payment Days]]*Table1[[#This Row],[Dollar %]],0)</f>
        <v>-8.8936360605374833E-10</v>
      </c>
      <c r="V108" s="65">
        <f>IFERROR(Table1[[#This Row],[Payment Days]]*Table1[[#This Row],[Total Accrued Lead Lag Period]],0)</f>
        <v>0.98</v>
      </c>
      <c r="W108" s="1"/>
      <c r="X108" s="1"/>
    </row>
    <row r="109" spans="1:24" s="2" customFormat="1" ht="14.4" customHeight="1" x14ac:dyDescent="0.3">
      <c r="A109" s="18" t="s">
        <v>20</v>
      </c>
      <c r="B109"/>
      <c r="C109" s="19" t="s">
        <v>46</v>
      </c>
      <c r="D109" s="19" t="s">
        <v>157</v>
      </c>
      <c r="E109" s="1">
        <v>217496</v>
      </c>
      <c r="F109" s="19">
        <v>2023</v>
      </c>
      <c r="G109">
        <v>7</v>
      </c>
      <c r="H109" s="20">
        <v>45108</v>
      </c>
      <c r="I109" s="67" t="s">
        <v>433</v>
      </c>
      <c r="J109" s="5">
        <v>-57091.85</v>
      </c>
      <c r="K109" s="5">
        <v>-57091.85</v>
      </c>
      <c r="L109" s="3">
        <v>45175</v>
      </c>
      <c r="M109" s="18">
        <v>1700512674</v>
      </c>
      <c r="N109" s="67" t="s">
        <v>434</v>
      </c>
      <c r="O109" s="10">
        <v>-57091.87</v>
      </c>
      <c r="P109" s="57">
        <f>Table1[[#This Row],[Service Month]]</f>
        <v>45108</v>
      </c>
      <c r="Q109" s="21">
        <v>45138</v>
      </c>
      <c r="R109" s="60">
        <f>-(Table1[[#This Row],[Service End]]-Table1[[#This Row],[Service Start]]+1)/2</f>
        <v>-15.5</v>
      </c>
      <c r="S109" s="61">
        <f>IFERROR((Table1[[#This Row],[Service End]]-Table1[[#This Row],[Payment Date]])+Table1[[#This Row],[Service Mid]],0)</f>
        <v>-52.5</v>
      </c>
      <c r="T109" s="62">
        <f>Table1[[#This Row],[Total Accrued Lead Lag Period]]/Table1[[#Totals],[Total Accrued Lead Lag Period]]</f>
        <v>5.1811646522734372E-5</v>
      </c>
      <c r="U109" s="64">
        <f>IFERROR(Table1[[#This Row],[Payment Days]]*Table1[[#This Row],[Dollar %]],0)</f>
        <v>-2.7201114424435543E-3</v>
      </c>
      <c r="V109" s="65">
        <f>IFERROR(Table1[[#This Row],[Payment Days]]*Table1[[#This Row],[Total Accrued Lead Lag Period]],0)</f>
        <v>2997322.125</v>
      </c>
      <c r="W109" s="1"/>
      <c r="X109" s="1"/>
    </row>
    <row r="110" spans="1:24" s="2" customFormat="1" ht="14.4" customHeight="1" x14ac:dyDescent="0.3">
      <c r="A110" s="18" t="s">
        <v>20</v>
      </c>
      <c r="B110"/>
      <c r="C110" s="19" t="s">
        <v>46</v>
      </c>
      <c r="D110" s="19" t="s">
        <v>157</v>
      </c>
      <c r="E110" s="1">
        <v>217496</v>
      </c>
      <c r="F110" s="19">
        <v>2023</v>
      </c>
      <c r="G110">
        <v>9</v>
      </c>
      <c r="H110" s="20">
        <v>45108</v>
      </c>
      <c r="I110" s="67" t="s">
        <v>435</v>
      </c>
      <c r="J110" s="5">
        <v>-0.02</v>
      </c>
      <c r="K110" s="5">
        <v>-0.02</v>
      </c>
      <c r="L110" s="3">
        <v>45175</v>
      </c>
      <c r="M110" s="18">
        <v>1700512674</v>
      </c>
      <c r="N110" s="67" t="s">
        <v>434</v>
      </c>
      <c r="O110" s="10">
        <v>-0.02</v>
      </c>
      <c r="P110" s="57">
        <f>Table1[[#This Row],[Service Month]]</f>
        <v>45108</v>
      </c>
      <c r="Q110" s="21">
        <v>45138</v>
      </c>
      <c r="R110" s="60">
        <f>-(Table1[[#This Row],[Service End]]-Table1[[#This Row],[Service Start]]+1)/2</f>
        <v>-15.5</v>
      </c>
      <c r="S110" s="61">
        <f>IFERROR((Table1[[#This Row],[Service End]]-Table1[[#This Row],[Payment Date]])+Table1[[#This Row],[Service Mid]],0)</f>
        <v>-52.5</v>
      </c>
      <c r="T110" s="62">
        <f>Table1[[#This Row],[Total Accrued Lead Lag Period]]/Table1[[#Totals],[Total Accrued Lead Lag Period]]</f>
        <v>1.8150277674566292E-11</v>
      </c>
      <c r="U110" s="64">
        <f>IFERROR(Table1[[#This Row],[Payment Days]]*Table1[[#This Row],[Dollar %]],0)</f>
        <v>-9.528895779147304E-10</v>
      </c>
      <c r="V110" s="65">
        <f>IFERROR(Table1[[#This Row],[Payment Days]]*Table1[[#This Row],[Total Accrued Lead Lag Period]],0)</f>
        <v>1.05</v>
      </c>
      <c r="W110" s="1"/>
      <c r="X110" s="1"/>
    </row>
    <row r="111" spans="1:24" s="2" customFormat="1" ht="14.4" customHeight="1" x14ac:dyDescent="0.3">
      <c r="A111" s="18" t="s">
        <v>20</v>
      </c>
      <c r="B111"/>
      <c r="C111" s="19" t="s">
        <v>46</v>
      </c>
      <c r="D111" s="19" t="s">
        <v>157</v>
      </c>
      <c r="E111" s="1">
        <v>217496</v>
      </c>
      <c r="F111" s="19">
        <v>2023</v>
      </c>
      <c r="G111">
        <v>8</v>
      </c>
      <c r="H111" s="20">
        <v>45139</v>
      </c>
      <c r="I111" s="67" t="s">
        <v>436</v>
      </c>
      <c r="J111" s="5">
        <v>-57091.85</v>
      </c>
      <c r="K111" s="5">
        <v>-57091.85</v>
      </c>
      <c r="L111" s="3">
        <v>45203</v>
      </c>
      <c r="M111" s="18">
        <v>1700513741</v>
      </c>
      <c r="N111" s="67" t="s">
        <v>437</v>
      </c>
      <c r="O111" s="10">
        <v>-57091.87</v>
      </c>
      <c r="P111" s="57">
        <f>Table1[[#This Row],[Service Month]]</f>
        <v>45139</v>
      </c>
      <c r="Q111" s="21">
        <v>45169</v>
      </c>
      <c r="R111" s="60">
        <f>-(Table1[[#This Row],[Service End]]-Table1[[#This Row],[Service Start]]+1)/2</f>
        <v>-15.5</v>
      </c>
      <c r="S111" s="61">
        <f>IFERROR((Table1[[#This Row],[Service End]]-Table1[[#This Row],[Payment Date]])+Table1[[#This Row],[Service Mid]],0)</f>
        <v>-49.5</v>
      </c>
      <c r="T111" s="62">
        <f>Table1[[#This Row],[Total Accrued Lead Lag Period]]/Table1[[#Totals],[Total Accrued Lead Lag Period]]</f>
        <v>5.1811646522734372E-5</v>
      </c>
      <c r="U111" s="64">
        <f>IFERROR(Table1[[#This Row],[Payment Days]]*Table1[[#This Row],[Dollar %]],0)</f>
        <v>-2.5646765028753513E-3</v>
      </c>
      <c r="V111" s="65">
        <f>IFERROR(Table1[[#This Row],[Payment Days]]*Table1[[#This Row],[Total Accrued Lead Lag Period]],0)</f>
        <v>2826046.5749999997</v>
      </c>
      <c r="W111" s="1"/>
      <c r="X111" s="1"/>
    </row>
    <row r="112" spans="1:24" s="2" customFormat="1" ht="14.4" customHeight="1" x14ac:dyDescent="0.3">
      <c r="A112" s="18" t="s">
        <v>20</v>
      </c>
      <c r="B112"/>
      <c r="C112" s="19" t="s">
        <v>46</v>
      </c>
      <c r="D112" s="19" t="s">
        <v>157</v>
      </c>
      <c r="E112" s="1">
        <v>217496</v>
      </c>
      <c r="F112" s="19">
        <v>2023</v>
      </c>
      <c r="G112">
        <v>9</v>
      </c>
      <c r="H112" s="20">
        <v>45170</v>
      </c>
      <c r="I112" s="67" t="s">
        <v>438</v>
      </c>
      <c r="J112" s="5">
        <v>-57091.85</v>
      </c>
      <c r="K112" s="5">
        <v>-57091.85</v>
      </c>
      <c r="L112" s="3">
        <v>45236</v>
      </c>
      <c r="M112" s="18">
        <v>1700515704</v>
      </c>
      <c r="N112" s="67" t="s">
        <v>439</v>
      </c>
      <c r="O112" s="10">
        <v>-57091.87</v>
      </c>
      <c r="P112" s="57">
        <f>Table1[[#This Row],[Service Month]]</f>
        <v>45170</v>
      </c>
      <c r="Q112" s="21">
        <v>45199</v>
      </c>
      <c r="R112" s="60">
        <f>-(Table1[[#This Row],[Service End]]-Table1[[#This Row],[Service Start]]+1)/2</f>
        <v>-15</v>
      </c>
      <c r="S112" s="61">
        <f>IFERROR((Table1[[#This Row],[Service End]]-Table1[[#This Row],[Payment Date]])+Table1[[#This Row],[Service Mid]],0)</f>
        <v>-52</v>
      </c>
      <c r="T112" s="62">
        <f>Table1[[#This Row],[Total Accrued Lead Lag Period]]/Table1[[#Totals],[Total Accrued Lead Lag Period]]</f>
        <v>5.1811646522734372E-5</v>
      </c>
      <c r="U112" s="64">
        <f>IFERROR(Table1[[#This Row],[Payment Days]]*Table1[[#This Row],[Dollar %]],0)</f>
        <v>-2.6942056191821872E-3</v>
      </c>
      <c r="V112" s="65">
        <f>IFERROR(Table1[[#This Row],[Payment Days]]*Table1[[#This Row],[Total Accrued Lead Lag Period]],0)</f>
        <v>2968776.1999999997</v>
      </c>
      <c r="W112" s="1"/>
      <c r="X112" s="1"/>
    </row>
    <row r="113" spans="1:24" s="2" customFormat="1" x14ac:dyDescent="0.25">
      <c r="A113" s="18" t="s">
        <v>20</v>
      </c>
      <c r="B113" s="27"/>
      <c r="C113" s="19" t="s">
        <v>22</v>
      </c>
      <c r="D113" s="19" t="s">
        <v>167</v>
      </c>
      <c r="E113" s="1">
        <v>102040</v>
      </c>
      <c r="F113" s="19">
        <v>2022</v>
      </c>
      <c r="G113" s="1">
        <v>10</v>
      </c>
      <c r="H113" s="20">
        <v>44835</v>
      </c>
      <c r="I113" s="18" t="s">
        <v>92</v>
      </c>
      <c r="J113" s="5">
        <v>-571052.37</v>
      </c>
      <c r="K113" s="5">
        <v>-571052.37</v>
      </c>
      <c r="L113" s="3">
        <v>44901</v>
      </c>
      <c r="M113" s="18" t="s">
        <v>168</v>
      </c>
      <c r="N113" s="1" t="s">
        <v>94</v>
      </c>
      <c r="O113" s="73">
        <v>-571052.34</v>
      </c>
      <c r="P113" s="3">
        <f>Table1[[#This Row],[Service Month]]</f>
        <v>44835</v>
      </c>
      <c r="Q113" s="21">
        <v>44865</v>
      </c>
      <c r="R113" s="22">
        <f>-(Table1[[#This Row],[Service End]]-Table1[[#This Row],[Service Start]]+1)/2</f>
        <v>-15.5</v>
      </c>
      <c r="S113" s="26">
        <f>IFERROR((Table1[[#This Row],[Service End]]-Table1[[#This Row],[Payment Date]])+Table1[[#This Row],[Service Mid]],0)</f>
        <v>-51.5</v>
      </c>
      <c r="T113" s="24">
        <f>Table1[[#This Row],[Total Accrued Lead Lag Period]]/Table1[[#Totals],[Total Accrued Lead Lag Period]]</f>
        <v>5.1823795411095849E-4</v>
      </c>
      <c r="U113" s="25">
        <f>IFERROR(Table1[[#This Row],[Payment Days]]*Table1[[#This Row],[Dollar %]],0)</f>
        <v>-2.6689254636714361E-2</v>
      </c>
      <c r="V113" s="2">
        <f>IFERROR(Table1[[#This Row],[Payment Days]]*Table1[[#This Row],[Total Accrued Lead Lag Period]],0)</f>
        <v>29409197.055</v>
      </c>
      <c r="W113" s="1"/>
      <c r="X113" s="1"/>
    </row>
    <row r="114" spans="1:24" s="2" customFormat="1" x14ac:dyDescent="0.25">
      <c r="A114" s="18" t="s">
        <v>20</v>
      </c>
      <c r="B114" s="27"/>
      <c r="C114" s="19" t="s">
        <v>22</v>
      </c>
      <c r="D114" s="19" t="s">
        <v>167</v>
      </c>
      <c r="E114" s="1">
        <v>102040</v>
      </c>
      <c r="F114" s="19">
        <v>2022</v>
      </c>
      <c r="G114" s="1">
        <v>11</v>
      </c>
      <c r="H114" s="20">
        <v>44866</v>
      </c>
      <c r="I114" s="18" t="s">
        <v>95</v>
      </c>
      <c r="J114" s="5">
        <v>-556659.85</v>
      </c>
      <c r="K114" s="5">
        <v>-556659.85</v>
      </c>
      <c r="L114" s="3">
        <v>44935</v>
      </c>
      <c r="M114" s="18" t="s">
        <v>169</v>
      </c>
      <c r="N114" s="1" t="s">
        <v>97</v>
      </c>
      <c r="O114" s="73">
        <v>-556659.85</v>
      </c>
      <c r="P114" s="3">
        <f>Table1[[#This Row],[Service Month]]</f>
        <v>44866</v>
      </c>
      <c r="Q114" s="21">
        <v>44895</v>
      </c>
      <c r="R114" s="22">
        <f>-(Table1[[#This Row],[Service End]]-Table1[[#This Row],[Service Start]]+1)/2</f>
        <v>-15</v>
      </c>
      <c r="S114" s="26">
        <f>IFERROR((Table1[[#This Row],[Service End]]-Table1[[#This Row],[Payment Date]])+Table1[[#This Row],[Service Mid]],0)</f>
        <v>-55</v>
      </c>
      <c r="T114" s="24">
        <f>Table1[[#This Row],[Total Accrued Lead Lag Period]]/Table1[[#Totals],[Total Accrued Lead Lag Period]]</f>
        <v>5.0517654238912101E-4</v>
      </c>
      <c r="U114" s="25">
        <f>IFERROR(Table1[[#This Row],[Payment Days]]*Table1[[#This Row],[Dollar %]],0)</f>
        <v>-2.7784709831401654E-2</v>
      </c>
      <c r="V114" s="2">
        <f>IFERROR(Table1[[#This Row],[Payment Days]]*Table1[[#This Row],[Total Accrued Lead Lag Period]],0)</f>
        <v>30616291.75</v>
      </c>
      <c r="W114" s="1"/>
      <c r="X114" s="1"/>
    </row>
    <row r="115" spans="1:24" s="2" customFormat="1" x14ac:dyDescent="0.25">
      <c r="A115" s="18" t="s">
        <v>20</v>
      </c>
      <c r="B115" s="27"/>
      <c r="C115" s="19" t="s">
        <v>22</v>
      </c>
      <c r="D115" s="19" t="s">
        <v>167</v>
      </c>
      <c r="E115" s="1">
        <v>102040</v>
      </c>
      <c r="F115" s="19">
        <v>2022</v>
      </c>
      <c r="G115" s="1">
        <v>12</v>
      </c>
      <c r="H115" s="20">
        <v>44896</v>
      </c>
      <c r="I115" s="18" t="s">
        <v>98</v>
      </c>
      <c r="J115" s="5">
        <v>-556659.85</v>
      </c>
      <c r="K115" s="5">
        <v>-556659.85</v>
      </c>
      <c r="L115" s="3">
        <v>44970</v>
      </c>
      <c r="M115" s="18" t="s">
        <v>170</v>
      </c>
      <c r="N115" s="1" t="s">
        <v>100</v>
      </c>
      <c r="O115" s="73">
        <v>-556659.85</v>
      </c>
      <c r="P115" s="3">
        <f>Table1[[#This Row],[Service Month]]</f>
        <v>44896</v>
      </c>
      <c r="Q115" s="21">
        <v>44926</v>
      </c>
      <c r="R115" s="22">
        <f>-(Table1[[#This Row],[Service End]]-Table1[[#This Row],[Service Start]]+1)/2</f>
        <v>-15.5</v>
      </c>
      <c r="S115" s="26">
        <f>IFERROR((Table1[[#This Row],[Service End]]-Table1[[#This Row],[Payment Date]])+Table1[[#This Row],[Service Mid]],0)</f>
        <v>-59.5</v>
      </c>
      <c r="T115" s="24">
        <f>Table1[[#This Row],[Total Accrued Lead Lag Period]]/Table1[[#Totals],[Total Accrued Lead Lag Period]]</f>
        <v>5.0517654238912101E-4</v>
      </c>
      <c r="U115" s="25">
        <f>IFERROR(Table1[[#This Row],[Payment Days]]*Table1[[#This Row],[Dollar %]],0)</f>
        <v>-3.0058004272152699E-2</v>
      </c>
      <c r="V115" s="2">
        <f>IFERROR(Table1[[#This Row],[Payment Days]]*Table1[[#This Row],[Total Accrued Lead Lag Period]],0)</f>
        <v>33121261.074999999</v>
      </c>
      <c r="W115" s="1"/>
      <c r="X115" s="1"/>
    </row>
    <row r="116" spans="1:24" s="2" customFormat="1" x14ac:dyDescent="0.25">
      <c r="A116" s="18" t="s">
        <v>20</v>
      </c>
      <c r="B116" s="27"/>
      <c r="C116" s="19" t="s">
        <v>22</v>
      </c>
      <c r="D116" s="19" t="s">
        <v>167</v>
      </c>
      <c r="E116" s="1">
        <v>102040</v>
      </c>
      <c r="F116" s="19">
        <v>2023</v>
      </c>
      <c r="G116" s="1">
        <v>1</v>
      </c>
      <c r="H116" s="20">
        <v>44927</v>
      </c>
      <c r="I116" s="18" t="s">
        <v>101</v>
      </c>
      <c r="J116" s="5">
        <v>-556659.85</v>
      </c>
      <c r="K116" s="5">
        <v>-556659.85</v>
      </c>
      <c r="L116" s="3">
        <v>44993</v>
      </c>
      <c r="M116" s="18" t="s">
        <v>171</v>
      </c>
      <c r="N116" s="1" t="s">
        <v>103</v>
      </c>
      <c r="O116" s="73">
        <v>-556659.85</v>
      </c>
      <c r="P116" s="3">
        <f>Table1[[#This Row],[Service Month]]</f>
        <v>44927</v>
      </c>
      <c r="Q116" s="21">
        <v>44957</v>
      </c>
      <c r="R116" s="22">
        <f>-(Table1[[#This Row],[Service End]]-Table1[[#This Row],[Service Start]]+1)/2</f>
        <v>-15.5</v>
      </c>
      <c r="S116" s="26">
        <f>IFERROR((Table1[[#This Row],[Service End]]-Table1[[#This Row],[Payment Date]])+Table1[[#This Row],[Service Mid]],0)</f>
        <v>-51.5</v>
      </c>
      <c r="T116" s="24">
        <f>Table1[[#This Row],[Total Accrued Lead Lag Period]]/Table1[[#Totals],[Total Accrued Lead Lag Period]]</f>
        <v>5.0517654238912101E-4</v>
      </c>
      <c r="U116" s="25">
        <f>IFERROR(Table1[[#This Row],[Payment Days]]*Table1[[#This Row],[Dollar %]],0)</f>
        <v>-2.6016591933039731E-2</v>
      </c>
      <c r="V116" s="2">
        <f>IFERROR(Table1[[#This Row],[Payment Days]]*Table1[[#This Row],[Total Accrued Lead Lag Period]],0)</f>
        <v>28667982.274999999</v>
      </c>
      <c r="W116" s="1"/>
      <c r="X116" s="1"/>
    </row>
    <row r="117" spans="1:24" s="2" customFormat="1" x14ac:dyDescent="0.25">
      <c r="A117" s="18" t="s">
        <v>20</v>
      </c>
      <c r="B117" s="27" t="s">
        <v>120</v>
      </c>
      <c r="C117" s="19" t="s">
        <v>22</v>
      </c>
      <c r="D117" s="19" t="s">
        <v>167</v>
      </c>
      <c r="E117" s="1">
        <v>102040</v>
      </c>
      <c r="F117" s="19">
        <v>2023</v>
      </c>
      <c r="G117" s="1">
        <v>5</v>
      </c>
      <c r="H117" s="20">
        <v>44927</v>
      </c>
      <c r="I117" s="18" t="s">
        <v>121</v>
      </c>
      <c r="J117" s="5">
        <v>3666.9800000000014</v>
      </c>
      <c r="K117" s="5">
        <v>3666.9800000000014</v>
      </c>
      <c r="L117" s="3">
        <v>45114</v>
      </c>
      <c r="M117" s="18" t="s">
        <v>175</v>
      </c>
      <c r="N117" s="1" t="s">
        <v>116</v>
      </c>
      <c r="O117" s="58">
        <v>3666.9800000000014</v>
      </c>
      <c r="P117" s="3">
        <f>Table1[[#This Row],[Service Month]]</f>
        <v>44927</v>
      </c>
      <c r="Q117" s="21">
        <v>44957</v>
      </c>
      <c r="R117" s="22">
        <f>-(Table1[[#This Row],[Service End]]-Table1[[#This Row],[Service Start]]+1)/2</f>
        <v>-15.5</v>
      </c>
      <c r="S117" s="26">
        <f>IFERROR((Table1[[#This Row],[Service End]]-Table1[[#This Row],[Payment Date]])+Table1[[#This Row],[Service Mid]],0)</f>
        <v>-172.5</v>
      </c>
      <c r="T117" s="24">
        <f>Table1[[#This Row],[Total Accrued Lead Lag Period]]/Table1[[#Totals],[Total Accrued Lead Lag Period]]</f>
        <v>-3.327835261354056E-6</v>
      </c>
      <c r="U117" s="25">
        <f>IFERROR(Table1[[#This Row],[Payment Days]]*Table1[[#This Row],[Dollar %]],0)</f>
        <v>5.7405158258357471E-4</v>
      </c>
      <c r="V117" s="2">
        <f>IFERROR(Table1[[#This Row],[Payment Days]]*Table1[[#This Row],[Total Accrued Lead Lag Period]],0)</f>
        <v>-632554.05000000028</v>
      </c>
      <c r="W117" s="1"/>
      <c r="X117" s="1"/>
    </row>
    <row r="118" spans="1:24" s="2" customFormat="1" x14ac:dyDescent="0.25">
      <c r="A118" s="18" t="s">
        <v>20</v>
      </c>
      <c r="B118" s="27"/>
      <c r="C118" s="19" t="s">
        <v>22</v>
      </c>
      <c r="D118" s="19" t="s">
        <v>167</v>
      </c>
      <c r="E118" s="1">
        <v>102040</v>
      </c>
      <c r="F118" s="19">
        <v>2023</v>
      </c>
      <c r="G118" s="1">
        <v>2</v>
      </c>
      <c r="H118" s="20">
        <v>44958</v>
      </c>
      <c r="I118" s="18" t="s">
        <v>104</v>
      </c>
      <c r="J118" s="5">
        <v>-556659.85</v>
      </c>
      <c r="K118" s="5">
        <v>-556659.85</v>
      </c>
      <c r="L118" s="3">
        <v>45019</v>
      </c>
      <c r="M118" s="18" t="s">
        <v>172</v>
      </c>
      <c r="N118" s="1" t="s">
        <v>106</v>
      </c>
      <c r="O118" s="73">
        <v>-556659.85</v>
      </c>
      <c r="P118" s="3">
        <f>Table1[[#This Row],[Service Month]]</f>
        <v>44958</v>
      </c>
      <c r="Q118" s="21">
        <v>44985</v>
      </c>
      <c r="R118" s="22">
        <f>-(Table1[[#This Row],[Service End]]-Table1[[#This Row],[Service Start]]+1)/2</f>
        <v>-14</v>
      </c>
      <c r="S118" s="26">
        <f>IFERROR((Table1[[#This Row],[Service End]]-Table1[[#This Row],[Payment Date]])+Table1[[#This Row],[Service Mid]],0)</f>
        <v>-48</v>
      </c>
      <c r="T118" s="24">
        <f>Table1[[#This Row],[Total Accrued Lead Lag Period]]/Table1[[#Totals],[Total Accrued Lead Lag Period]]</f>
        <v>5.0517654238912101E-4</v>
      </c>
      <c r="U118" s="25">
        <f>IFERROR(Table1[[#This Row],[Payment Days]]*Table1[[#This Row],[Dollar %]],0)</f>
        <v>-2.4248474034677808E-2</v>
      </c>
      <c r="V118" s="2">
        <f>IFERROR(Table1[[#This Row],[Payment Days]]*Table1[[#This Row],[Total Accrued Lead Lag Period]],0)</f>
        <v>26719672.799999997</v>
      </c>
      <c r="W118" s="1"/>
      <c r="X118" s="1"/>
    </row>
    <row r="119" spans="1:24" s="2" customFormat="1" x14ac:dyDescent="0.25">
      <c r="A119" s="18" t="s">
        <v>20</v>
      </c>
      <c r="B119" s="27" t="s">
        <v>120</v>
      </c>
      <c r="C119" s="19" t="s">
        <v>22</v>
      </c>
      <c r="D119" s="19" t="s">
        <v>167</v>
      </c>
      <c r="E119" s="1">
        <v>102040</v>
      </c>
      <c r="F119" s="19">
        <v>2023</v>
      </c>
      <c r="G119" s="1">
        <v>5</v>
      </c>
      <c r="H119" s="20">
        <v>44958</v>
      </c>
      <c r="I119" s="18" t="s">
        <v>121</v>
      </c>
      <c r="J119" s="5">
        <v>3666.9800000000014</v>
      </c>
      <c r="K119" s="5">
        <v>3666.9800000000014</v>
      </c>
      <c r="L119" s="3">
        <v>45114</v>
      </c>
      <c r="M119" s="18" t="s">
        <v>175</v>
      </c>
      <c r="N119" s="1" t="s">
        <v>116</v>
      </c>
      <c r="O119" s="58">
        <v>3666.9800000000014</v>
      </c>
      <c r="P119" s="3">
        <f>Table1[[#This Row],[Service Month]]</f>
        <v>44958</v>
      </c>
      <c r="Q119" s="21">
        <v>44985</v>
      </c>
      <c r="R119" s="22">
        <f>-(Table1[[#This Row],[Service End]]-Table1[[#This Row],[Service Start]]+1)/2</f>
        <v>-14</v>
      </c>
      <c r="S119" s="26">
        <f>IFERROR((Table1[[#This Row],[Service End]]-Table1[[#This Row],[Payment Date]])+Table1[[#This Row],[Service Mid]],0)</f>
        <v>-143</v>
      </c>
      <c r="T119" s="24">
        <f>Table1[[#This Row],[Total Accrued Lead Lag Period]]/Table1[[#Totals],[Total Accrued Lead Lag Period]]</f>
        <v>-3.327835261354056E-6</v>
      </c>
      <c r="U119" s="25">
        <f>IFERROR(Table1[[#This Row],[Payment Days]]*Table1[[#This Row],[Dollar %]],0)</f>
        <v>4.7588044237363E-4</v>
      </c>
      <c r="V119" s="2">
        <f>IFERROR(Table1[[#This Row],[Payment Days]]*Table1[[#This Row],[Total Accrued Lead Lag Period]],0)</f>
        <v>-524378.14000000025</v>
      </c>
      <c r="W119" s="1"/>
      <c r="X119" s="1"/>
    </row>
    <row r="120" spans="1:24" s="2" customFormat="1" x14ac:dyDescent="0.25">
      <c r="A120" s="18" t="s">
        <v>20</v>
      </c>
      <c r="B120" s="27"/>
      <c r="C120" s="19" t="s">
        <v>22</v>
      </c>
      <c r="D120" s="19" t="s">
        <v>167</v>
      </c>
      <c r="E120" s="1">
        <v>102040</v>
      </c>
      <c r="F120" s="19">
        <v>2023</v>
      </c>
      <c r="G120" s="1">
        <v>3</v>
      </c>
      <c r="H120" s="20">
        <v>44986</v>
      </c>
      <c r="I120" s="18" t="s">
        <v>107</v>
      </c>
      <c r="J120" s="5">
        <v>-556659.85</v>
      </c>
      <c r="K120" s="5">
        <v>-556659.85</v>
      </c>
      <c r="L120" s="3">
        <v>45049</v>
      </c>
      <c r="M120" s="18" t="s">
        <v>173</v>
      </c>
      <c r="N120" s="1" t="s">
        <v>109</v>
      </c>
      <c r="O120" s="73">
        <v>-556659.85</v>
      </c>
      <c r="P120" s="3">
        <f>Table1[[#This Row],[Service Month]]</f>
        <v>44986</v>
      </c>
      <c r="Q120" s="21">
        <v>45016</v>
      </c>
      <c r="R120" s="22">
        <f>-(Table1[[#This Row],[Service End]]-Table1[[#This Row],[Service Start]]+1)/2</f>
        <v>-15.5</v>
      </c>
      <c r="S120" s="26">
        <f>IFERROR((Table1[[#This Row],[Service End]]-Table1[[#This Row],[Payment Date]])+Table1[[#This Row],[Service Mid]],0)</f>
        <v>-48.5</v>
      </c>
      <c r="T120" s="24">
        <f>Table1[[#This Row],[Total Accrued Lead Lag Period]]/Table1[[#Totals],[Total Accrued Lead Lag Period]]</f>
        <v>5.0517654238912101E-4</v>
      </c>
      <c r="U120" s="25">
        <f>IFERROR(Table1[[#This Row],[Payment Days]]*Table1[[#This Row],[Dollar %]],0)</f>
        <v>-2.450106230587237E-2</v>
      </c>
      <c r="V120" s="2">
        <f>IFERROR(Table1[[#This Row],[Payment Days]]*Table1[[#This Row],[Total Accrued Lead Lag Period]],0)</f>
        <v>26998002.724999998</v>
      </c>
      <c r="W120" s="1"/>
      <c r="X120" s="1"/>
    </row>
    <row r="121" spans="1:24" s="2" customFormat="1" x14ac:dyDescent="0.25">
      <c r="A121" s="18" t="s">
        <v>20</v>
      </c>
      <c r="B121" s="27" t="s">
        <v>120</v>
      </c>
      <c r="C121" s="28" t="s">
        <v>22</v>
      </c>
      <c r="D121" s="19" t="s">
        <v>167</v>
      </c>
      <c r="E121" s="1">
        <v>102040</v>
      </c>
      <c r="F121" s="19">
        <v>2023</v>
      </c>
      <c r="G121" s="1">
        <v>5</v>
      </c>
      <c r="H121" s="20">
        <v>44986</v>
      </c>
      <c r="I121" s="18" t="s">
        <v>121</v>
      </c>
      <c r="J121" s="5">
        <v>3666.9800000000014</v>
      </c>
      <c r="K121" s="5">
        <v>3666.9800000000014</v>
      </c>
      <c r="L121" s="3">
        <v>45114</v>
      </c>
      <c r="M121" s="18" t="s">
        <v>175</v>
      </c>
      <c r="N121" s="1" t="s">
        <v>116</v>
      </c>
      <c r="O121" s="58">
        <v>3666.9800000000014</v>
      </c>
      <c r="P121" s="3">
        <f>Table1[[#This Row],[Service Month]]</f>
        <v>44986</v>
      </c>
      <c r="Q121" s="21">
        <v>45016</v>
      </c>
      <c r="R121" s="22">
        <f>-(Table1[[#This Row],[Service End]]-Table1[[#This Row],[Service Start]]+1)/2</f>
        <v>-15.5</v>
      </c>
      <c r="S121" s="26">
        <f>IFERROR((Table1[[#This Row],[Service End]]-Table1[[#This Row],[Payment Date]])+Table1[[#This Row],[Service Mid]],0)</f>
        <v>-113.5</v>
      </c>
      <c r="T121" s="24">
        <f>Table1[[#This Row],[Total Accrued Lead Lag Period]]/Table1[[#Totals],[Total Accrued Lead Lag Period]]</f>
        <v>-3.327835261354056E-6</v>
      </c>
      <c r="U121" s="25">
        <f>IFERROR(Table1[[#This Row],[Payment Days]]*Table1[[#This Row],[Dollar %]],0)</f>
        <v>3.7770930216368535E-4</v>
      </c>
      <c r="V121" s="2">
        <f>IFERROR(Table1[[#This Row],[Payment Days]]*Table1[[#This Row],[Total Accrued Lead Lag Period]],0)</f>
        <v>-416202.23000000016</v>
      </c>
      <c r="W121" s="1"/>
      <c r="X121" s="1"/>
    </row>
    <row r="122" spans="1:24" s="2" customFormat="1" x14ac:dyDescent="0.25">
      <c r="A122" s="18" t="s">
        <v>20</v>
      </c>
      <c r="B122" s="27"/>
      <c r="C122" s="19" t="s">
        <v>22</v>
      </c>
      <c r="D122" s="19" t="s">
        <v>167</v>
      </c>
      <c r="E122" s="1">
        <v>102040</v>
      </c>
      <c r="F122" s="19">
        <v>2023</v>
      </c>
      <c r="G122" s="1">
        <v>4</v>
      </c>
      <c r="H122" s="20">
        <v>45017</v>
      </c>
      <c r="I122" s="18" t="s">
        <v>110</v>
      </c>
      <c r="J122" s="5">
        <v>-556659.85</v>
      </c>
      <c r="K122" s="5">
        <v>-556659.85</v>
      </c>
      <c r="L122" s="3">
        <v>45091</v>
      </c>
      <c r="M122" s="18" t="s">
        <v>174</v>
      </c>
      <c r="N122" s="1" t="s">
        <v>112</v>
      </c>
      <c r="O122" s="73">
        <v>-537239.94999999995</v>
      </c>
      <c r="P122" s="3">
        <f>Table1[[#This Row],[Service Month]]</f>
        <v>45017</v>
      </c>
      <c r="Q122" s="21">
        <v>45046</v>
      </c>
      <c r="R122" s="22">
        <f>-(Table1[[#This Row],[Service End]]-Table1[[#This Row],[Service Start]]+1)/2</f>
        <v>-15</v>
      </c>
      <c r="S122" s="26">
        <f>IFERROR((Table1[[#This Row],[Service End]]-Table1[[#This Row],[Payment Date]])+Table1[[#This Row],[Service Mid]],0)</f>
        <v>-60</v>
      </c>
      <c r="T122" s="24">
        <f>Table1[[#This Row],[Total Accrued Lead Lag Period]]/Table1[[#Totals],[Total Accrued Lead Lag Period]]</f>
        <v>5.0517654238912101E-4</v>
      </c>
      <c r="U122" s="25">
        <f>IFERROR(Table1[[#This Row],[Payment Days]]*Table1[[#This Row],[Dollar %]],0)</f>
        <v>-3.031059254334726E-2</v>
      </c>
      <c r="V122" s="2">
        <f>IFERROR(Table1[[#This Row],[Payment Days]]*Table1[[#This Row],[Total Accrued Lead Lag Period]],0)</f>
        <v>33399591</v>
      </c>
      <c r="W122" s="1"/>
      <c r="X122" s="1"/>
    </row>
    <row r="123" spans="1:24" s="2" customFormat="1" x14ac:dyDescent="0.25">
      <c r="A123" s="18" t="s">
        <v>20</v>
      </c>
      <c r="B123" s="27" t="s">
        <v>120</v>
      </c>
      <c r="C123" s="19" t="s">
        <v>22</v>
      </c>
      <c r="D123" s="19" t="s">
        <v>167</v>
      </c>
      <c r="E123" s="1">
        <v>102040</v>
      </c>
      <c r="F123" s="19">
        <v>2023</v>
      </c>
      <c r="G123" s="1">
        <v>5</v>
      </c>
      <c r="H123" s="20">
        <v>45017</v>
      </c>
      <c r="I123" s="18" t="s">
        <v>121</v>
      </c>
      <c r="J123" s="5">
        <v>3666.9800000000014</v>
      </c>
      <c r="K123" s="5">
        <v>3666.9800000000014</v>
      </c>
      <c r="L123" s="3">
        <v>45114</v>
      </c>
      <c r="M123" s="18" t="s">
        <v>175</v>
      </c>
      <c r="N123" s="1" t="s">
        <v>116</v>
      </c>
      <c r="O123" s="58">
        <v>3666.9800000000014</v>
      </c>
      <c r="P123" s="3">
        <f>Table1[[#This Row],[Service Month]]</f>
        <v>45017</v>
      </c>
      <c r="Q123" s="21">
        <v>45046</v>
      </c>
      <c r="R123" s="22">
        <f>-(Table1[[#This Row],[Service End]]-Table1[[#This Row],[Service Start]]+1)/2</f>
        <v>-15</v>
      </c>
      <c r="S123" s="26">
        <f>IFERROR((Table1[[#This Row],[Service End]]-Table1[[#This Row],[Payment Date]])+Table1[[#This Row],[Service Mid]],0)</f>
        <v>-83</v>
      </c>
      <c r="T123" s="24">
        <f>Table1[[#This Row],[Total Accrued Lead Lag Period]]/Table1[[#Totals],[Total Accrued Lead Lag Period]]</f>
        <v>-3.327835261354056E-6</v>
      </c>
      <c r="U123" s="25">
        <f>IFERROR(Table1[[#This Row],[Payment Days]]*Table1[[#This Row],[Dollar %]],0)</f>
        <v>2.7621032669238667E-4</v>
      </c>
      <c r="V123" s="2">
        <f>IFERROR(Table1[[#This Row],[Payment Days]]*Table1[[#This Row],[Total Accrued Lead Lag Period]],0)</f>
        <v>-304359.34000000014</v>
      </c>
      <c r="W123" s="1"/>
      <c r="X123" s="1"/>
    </row>
    <row r="124" spans="1:24" s="2" customFormat="1" x14ac:dyDescent="0.25">
      <c r="A124" s="18" t="s">
        <v>20</v>
      </c>
      <c r="B124" s="27"/>
      <c r="C124" s="19" t="s">
        <v>22</v>
      </c>
      <c r="D124" s="19" t="s">
        <v>167</v>
      </c>
      <c r="E124" s="1">
        <v>102040</v>
      </c>
      <c r="F124" s="19">
        <v>2023</v>
      </c>
      <c r="G124" s="1">
        <v>5</v>
      </c>
      <c r="H124" s="20">
        <v>45047</v>
      </c>
      <c r="I124" s="18" t="s">
        <v>114</v>
      </c>
      <c r="J124" s="5">
        <v>-551907.88</v>
      </c>
      <c r="K124" s="5">
        <v>-551907.88</v>
      </c>
      <c r="L124" s="3">
        <v>45114</v>
      </c>
      <c r="M124" s="18" t="s">
        <v>175</v>
      </c>
      <c r="N124" s="1" t="s">
        <v>116</v>
      </c>
      <c r="O124" s="73">
        <v>-551907.86999999988</v>
      </c>
      <c r="P124" s="3">
        <f>Table1[[#This Row],[Service Month]]</f>
        <v>45047</v>
      </c>
      <c r="Q124" s="21">
        <v>45077</v>
      </c>
      <c r="R124" s="22">
        <f>-(Table1[[#This Row],[Service End]]-Table1[[#This Row],[Service Start]]+1)/2</f>
        <v>-15.5</v>
      </c>
      <c r="S124" s="26">
        <f>IFERROR((Table1[[#This Row],[Service End]]-Table1[[#This Row],[Payment Date]])+Table1[[#This Row],[Service Mid]],0)</f>
        <v>-52.5</v>
      </c>
      <c r="T124" s="24">
        <f>Table1[[#This Row],[Total Accrued Lead Lag Period]]/Table1[[#Totals],[Total Accrued Lead Lag Period]]</f>
        <v>5.0086406363906055E-4</v>
      </c>
      <c r="U124" s="25">
        <f>IFERROR(Table1[[#This Row],[Payment Days]]*Table1[[#This Row],[Dollar %]],0)</f>
        <v>-2.6295363341050679E-2</v>
      </c>
      <c r="V124" s="2">
        <f>IFERROR(Table1[[#This Row],[Payment Days]]*Table1[[#This Row],[Total Accrued Lead Lag Period]],0)</f>
        <v>28975163.699999999</v>
      </c>
      <c r="W124" s="1"/>
      <c r="X124" s="1"/>
    </row>
    <row r="125" spans="1:24" s="2" customFormat="1" ht="14.4" customHeight="1" x14ac:dyDescent="0.3">
      <c r="A125" s="18" t="s">
        <v>20</v>
      </c>
      <c r="B125"/>
      <c r="C125" s="19" t="s">
        <v>22</v>
      </c>
      <c r="D125" s="19" t="s">
        <v>167</v>
      </c>
      <c r="E125" s="1">
        <v>102040</v>
      </c>
      <c r="F125" s="19">
        <v>2023</v>
      </c>
      <c r="G125">
        <v>7</v>
      </c>
      <c r="H125" s="20">
        <v>45049</v>
      </c>
      <c r="I125" s="67" t="s">
        <v>430</v>
      </c>
      <c r="J125" s="5">
        <v>0.01</v>
      </c>
      <c r="K125" s="5">
        <v>0.01</v>
      </c>
      <c r="L125" s="3">
        <v>45114</v>
      </c>
      <c r="M125" s="18" t="s">
        <v>175</v>
      </c>
      <c r="N125" s="1" t="s">
        <v>116</v>
      </c>
      <c r="O125" s="73">
        <v>0.01</v>
      </c>
      <c r="P125" s="3">
        <v>45047</v>
      </c>
      <c r="Q125" s="21">
        <v>45077</v>
      </c>
      <c r="R125" s="60">
        <f>-(Table1[[#This Row],[Service End]]-Table1[[#This Row],[Service Start]]+1)/2</f>
        <v>-15.5</v>
      </c>
      <c r="S125" s="61">
        <f>IFERROR((Table1[[#This Row],[Service End]]-Table1[[#This Row],[Payment Date]])+Table1[[#This Row],[Service Mid]],0)</f>
        <v>-52.5</v>
      </c>
      <c r="T125" s="62">
        <f>Table1[[#This Row],[Total Accrued Lead Lag Period]]/Table1[[#Totals],[Total Accrued Lead Lag Period]]</f>
        <v>-9.075138837283146E-12</v>
      </c>
      <c r="U125" s="64">
        <f>IFERROR(Table1[[#This Row],[Payment Days]]*Table1[[#This Row],[Dollar %]],0)</f>
        <v>4.764447889573652E-10</v>
      </c>
      <c r="V125" s="65">
        <f>IFERROR(Table1[[#This Row],[Payment Days]]*Table1[[#This Row],[Total Accrued Lead Lag Period]],0)</f>
        <v>-0.52500000000000002</v>
      </c>
      <c r="W125" s="1"/>
      <c r="X125" s="1"/>
    </row>
    <row r="126" spans="1:24" s="2" customFormat="1" x14ac:dyDescent="0.25">
      <c r="A126" s="18" t="s">
        <v>20</v>
      </c>
      <c r="B126" s="27"/>
      <c r="C126" s="19" t="s">
        <v>22</v>
      </c>
      <c r="D126" s="19" t="s">
        <v>167</v>
      </c>
      <c r="E126" s="1">
        <v>102040</v>
      </c>
      <c r="F126" s="19">
        <v>2023</v>
      </c>
      <c r="G126" s="1">
        <v>6</v>
      </c>
      <c r="H126" s="20">
        <v>45078</v>
      </c>
      <c r="I126" s="18" t="s">
        <v>117</v>
      </c>
      <c r="J126" s="5">
        <v>-548788.53</v>
      </c>
      <c r="K126" s="5">
        <v>-548788.53</v>
      </c>
      <c r="L126" s="3">
        <v>45141</v>
      </c>
      <c r="M126" s="18" t="s">
        <v>176</v>
      </c>
      <c r="N126" s="1" t="s">
        <v>119</v>
      </c>
      <c r="O126" s="73">
        <v>-568208.47</v>
      </c>
      <c r="P126" s="3">
        <f>Table1[[#This Row],[Service Month]]</f>
        <v>45078</v>
      </c>
      <c r="Q126" s="21">
        <v>45107</v>
      </c>
      <c r="R126" s="22">
        <f>-(Table1[[#This Row],[Service End]]-Table1[[#This Row],[Service Start]]+1)/2</f>
        <v>-15</v>
      </c>
      <c r="S126" s="26">
        <f>IFERROR((Table1[[#This Row],[Service End]]-Table1[[#This Row],[Payment Date]])+Table1[[#This Row],[Service Mid]],0)</f>
        <v>-49</v>
      </c>
      <c r="T126" s="24">
        <f>Table1[[#This Row],[Total Accrued Lead Lag Period]]/Table1[[#Totals],[Total Accrued Lead Lag Period]]</f>
        <v>4.9803321020585266E-4</v>
      </c>
      <c r="U126" s="25">
        <f>IFERROR(Table1[[#This Row],[Payment Days]]*Table1[[#This Row],[Dollar %]],0)</f>
        <v>-2.4403627300086779E-2</v>
      </c>
      <c r="V126" s="2">
        <f>IFERROR(Table1[[#This Row],[Payment Days]]*Table1[[#This Row],[Total Accrued Lead Lag Period]],0)</f>
        <v>26890637.970000003</v>
      </c>
      <c r="W126" s="1"/>
      <c r="X126" s="1"/>
    </row>
    <row r="127" spans="1:24" s="2" customFormat="1" ht="14.4" customHeight="1" x14ac:dyDescent="0.3">
      <c r="A127" s="18" t="s">
        <v>20</v>
      </c>
      <c r="B127"/>
      <c r="C127" s="19" t="s">
        <v>22</v>
      </c>
      <c r="D127" s="19" t="s">
        <v>167</v>
      </c>
      <c r="E127" s="1">
        <v>102040</v>
      </c>
      <c r="F127" s="19">
        <v>2023</v>
      </c>
      <c r="G127">
        <v>9</v>
      </c>
      <c r="H127" s="20">
        <v>45078</v>
      </c>
      <c r="I127" s="67" t="s">
        <v>432</v>
      </c>
      <c r="J127" s="5">
        <v>-0.04</v>
      </c>
      <c r="K127" s="5">
        <v>-0.04</v>
      </c>
      <c r="L127" s="3">
        <v>45141</v>
      </c>
      <c r="M127" s="18" t="s">
        <v>176</v>
      </c>
      <c r="N127" s="1" t="s">
        <v>119</v>
      </c>
      <c r="O127" s="73">
        <v>-0.04</v>
      </c>
      <c r="P127" s="57">
        <f>Table1[[#This Row],[Service Month]]</f>
        <v>45078</v>
      </c>
      <c r="Q127" s="21">
        <v>45107</v>
      </c>
      <c r="R127" s="60">
        <f>-(Table1[[#This Row],[Service End]]-Table1[[#This Row],[Service Start]]+1)/2</f>
        <v>-15</v>
      </c>
      <c r="S127" s="61">
        <f>IFERROR((Table1[[#This Row],[Service End]]-Table1[[#This Row],[Payment Date]])+Table1[[#This Row],[Service Mid]],0)</f>
        <v>-49</v>
      </c>
      <c r="T127" s="62">
        <f>Table1[[#This Row],[Total Accrued Lead Lag Period]]/Table1[[#Totals],[Total Accrued Lead Lag Period]]</f>
        <v>3.6300555349132584E-11</v>
      </c>
      <c r="U127" s="64">
        <f>IFERROR(Table1[[#This Row],[Payment Days]]*Table1[[#This Row],[Dollar %]],0)</f>
        <v>-1.7787272121074967E-9</v>
      </c>
      <c r="V127" s="65">
        <f>IFERROR(Table1[[#This Row],[Payment Days]]*Table1[[#This Row],[Total Accrued Lead Lag Period]],0)</f>
        <v>1.96</v>
      </c>
      <c r="W127" s="1"/>
      <c r="X127" s="1"/>
    </row>
    <row r="128" spans="1:24" s="2" customFormat="1" ht="14.4" customHeight="1" x14ac:dyDescent="0.3">
      <c r="A128" s="18" t="s">
        <v>20</v>
      </c>
      <c r="B128"/>
      <c r="C128" s="19" t="s">
        <v>22</v>
      </c>
      <c r="D128" s="19" t="s">
        <v>167</v>
      </c>
      <c r="E128" s="1">
        <v>102040</v>
      </c>
      <c r="F128" s="19">
        <v>2023</v>
      </c>
      <c r="G128">
        <v>7</v>
      </c>
      <c r="H128" s="20">
        <v>45108</v>
      </c>
      <c r="I128" s="67" t="s">
        <v>433</v>
      </c>
      <c r="J128" s="5">
        <v>-548788.53</v>
      </c>
      <c r="K128" s="5">
        <v>-548788.53</v>
      </c>
      <c r="L128" s="3">
        <v>45175</v>
      </c>
      <c r="M128" s="18">
        <v>1700512675</v>
      </c>
      <c r="N128" s="67" t="s">
        <v>434</v>
      </c>
      <c r="O128" s="10">
        <v>-548788.53</v>
      </c>
      <c r="P128" s="57">
        <f>Table1[[#This Row],[Service Month]]</f>
        <v>45108</v>
      </c>
      <c r="Q128" s="21">
        <v>45138</v>
      </c>
      <c r="R128" s="60">
        <f>-(Table1[[#This Row],[Service End]]-Table1[[#This Row],[Service Start]]+1)/2</f>
        <v>-15.5</v>
      </c>
      <c r="S128" s="61">
        <f>IFERROR((Table1[[#This Row],[Service End]]-Table1[[#This Row],[Payment Date]])+Table1[[#This Row],[Service Mid]],0)</f>
        <v>-52.5</v>
      </c>
      <c r="T128" s="62">
        <f>Table1[[#This Row],[Total Accrued Lead Lag Period]]/Table1[[#Totals],[Total Accrued Lead Lag Period]]</f>
        <v>4.9803321020585266E-4</v>
      </c>
      <c r="U128" s="64">
        <f>IFERROR(Table1[[#This Row],[Payment Days]]*Table1[[#This Row],[Dollar %]],0)</f>
        <v>-2.6146743535807263E-2</v>
      </c>
      <c r="V128" s="65">
        <f>IFERROR(Table1[[#This Row],[Payment Days]]*Table1[[#This Row],[Total Accrued Lead Lag Period]],0)</f>
        <v>28811397.825000003</v>
      </c>
      <c r="W128" s="1"/>
      <c r="X128" s="1"/>
    </row>
    <row r="129" spans="1:24" s="2" customFormat="1" ht="14.4" customHeight="1" x14ac:dyDescent="0.3">
      <c r="A129" s="18" t="s">
        <v>20</v>
      </c>
      <c r="B129"/>
      <c r="C129" s="19" t="s">
        <v>22</v>
      </c>
      <c r="D129" s="19" t="s">
        <v>167</v>
      </c>
      <c r="E129" s="1">
        <v>102040</v>
      </c>
      <c r="F129" s="19">
        <v>2023</v>
      </c>
      <c r="G129">
        <v>8</v>
      </c>
      <c r="H129" s="20">
        <v>45139</v>
      </c>
      <c r="I129" s="67" t="s">
        <v>436</v>
      </c>
      <c r="J129" s="5">
        <v>-548788.53</v>
      </c>
      <c r="K129" s="5">
        <v>-548788.53</v>
      </c>
      <c r="L129" s="3">
        <v>45203</v>
      </c>
      <c r="M129" s="18">
        <v>1700513742</v>
      </c>
      <c r="N129" s="67" t="s">
        <v>437</v>
      </c>
      <c r="O129" s="10">
        <v>-548788.53</v>
      </c>
      <c r="P129" s="57">
        <f>Table1[[#This Row],[Service Month]]</f>
        <v>45139</v>
      </c>
      <c r="Q129" s="21">
        <v>45169</v>
      </c>
      <c r="R129" s="60">
        <f>-(Table1[[#This Row],[Service End]]-Table1[[#This Row],[Service Start]]+1)/2</f>
        <v>-15.5</v>
      </c>
      <c r="S129" s="61">
        <f>IFERROR((Table1[[#This Row],[Service End]]-Table1[[#This Row],[Payment Date]])+Table1[[#This Row],[Service Mid]],0)</f>
        <v>-49.5</v>
      </c>
      <c r="T129" s="62">
        <f>Table1[[#This Row],[Total Accrued Lead Lag Period]]/Table1[[#Totals],[Total Accrued Lead Lag Period]]</f>
        <v>4.9803321020585266E-4</v>
      </c>
      <c r="U129" s="64">
        <f>IFERROR(Table1[[#This Row],[Payment Days]]*Table1[[#This Row],[Dollar %]],0)</f>
        <v>-2.4652643905189706E-2</v>
      </c>
      <c r="V129" s="65">
        <f>IFERROR(Table1[[#This Row],[Payment Days]]*Table1[[#This Row],[Total Accrued Lead Lag Period]],0)</f>
        <v>27165032.235000003</v>
      </c>
      <c r="W129" s="1"/>
      <c r="X129" s="1"/>
    </row>
    <row r="130" spans="1:24" s="2" customFormat="1" ht="14.4" customHeight="1" x14ac:dyDescent="0.3">
      <c r="A130" s="18" t="s">
        <v>20</v>
      </c>
      <c r="B130"/>
      <c r="C130" s="19" t="s">
        <v>22</v>
      </c>
      <c r="D130" s="19" t="s">
        <v>167</v>
      </c>
      <c r="E130" s="1">
        <v>102040</v>
      </c>
      <c r="F130" s="19">
        <v>2023</v>
      </c>
      <c r="G130">
        <v>9</v>
      </c>
      <c r="H130" s="20">
        <v>45170</v>
      </c>
      <c r="I130" s="67" t="s">
        <v>438</v>
      </c>
      <c r="J130" s="5">
        <v>-567445.76000000001</v>
      </c>
      <c r="K130" s="5">
        <v>-567445.76000000001</v>
      </c>
      <c r="L130" s="3">
        <v>45236</v>
      </c>
      <c r="M130" s="18">
        <v>1700515705</v>
      </c>
      <c r="N130" s="67" t="s">
        <v>439</v>
      </c>
      <c r="O130" s="10">
        <v>-455100.15999999997</v>
      </c>
      <c r="P130" s="57">
        <f>Table1[[#This Row],[Service Month]]</f>
        <v>45170</v>
      </c>
      <c r="Q130" s="21">
        <v>45199</v>
      </c>
      <c r="R130" s="60">
        <f>-(Table1[[#This Row],[Service End]]-Table1[[#This Row],[Service Start]]+1)/2</f>
        <v>-15</v>
      </c>
      <c r="S130" s="61">
        <f>IFERROR((Table1[[#This Row],[Service End]]-Table1[[#This Row],[Payment Date]])+Table1[[#This Row],[Service Mid]],0)</f>
        <v>-52</v>
      </c>
      <c r="T130" s="62">
        <f>Table1[[#This Row],[Total Accrued Lead Lag Period]]/Table1[[#Totals],[Total Accrued Lead Lag Period]]</f>
        <v>5.1496490546276512E-4</v>
      </c>
      <c r="U130" s="64">
        <f>IFERROR(Table1[[#This Row],[Payment Days]]*Table1[[#This Row],[Dollar %]],0)</f>
        <v>-2.6778175084063785E-2</v>
      </c>
      <c r="V130" s="65">
        <f>IFERROR(Table1[[#This Row],[Payment Days]]*Table1[[#This Row],[Total Accrued Lead Lag Period]],0)</f>
        <v>29507179.52</v>
      </c>
      <c r="W130" s="1"/>
      <c r="X130" s="1"/>
    </row>
    <row r="131" spans="1:24" s="2" customFormat="1" x14ac:dyDescent="0.25">
      <c r="A131" s="18" t="s">
        <v>20</v>
      </c>
      <c r="B131" s="27"/>
      <c r="C131" s="19" t="s">
        <v>23</v>
      </c>
      <c r="D131" s="19" t="s">
        <v>177</v>
      </c>
      <c r="E131" s="1">
        <v>102666</v>
      </c>
      <c r="F131" s="19">
        <v>2022</v>
      </c>
      <c r="G131" s="1">
        <v>10</v>
      </c>
      <c r="H131" s="20">
        <v>44835</v>
      </c>
      <c r="I131" s="18" t="s">
        <v>92</v>
      </c>
      <c r="J131" s="5">
        <v>-4424.34</v>
      </c>
      <c r="K131" s="5">
        <v>-4424.34</v>
      </c>
      <c r="L131" s="3">
        <v>44967</v>
      </c>
      <c r="M131" s="18" t="s">
        <v>178</v>
      </c>
      <c r="N131" s="1" t="s">
        <v>179</v>
      </c>
      <c r="O131" s="73">
        <v>-4424.33</v>
      </c>
      <c r="P131" s="3">
        <f>Table1[[#This Row],[Service Month]]</f>
        <v>44835</v>
      </c>
      <c r="Q131" s="21">
        <v>44865</v>
      </c>
      <c r="R131" s="22">
        <f>-(Table1[[#This Row],[Service End]]-Table1[[#This Row],[Service Start]]+1)/2</f>
        <v>-15.5</v>
      </c>
      <c r="S131" s="26">
        <f>IFERROR((Table1[[#This Row],[Service End]]-Table1[[#This Row],[Payment Date]])+Table1[[#This Row],[Service Mid]],0)</f>
        <v>-117.5</v>
      </c>
      <c r="T131" s="24">
        <f>Table1[[#This Row],[Total Accrued Lead Lag Period]]/Table1[[#Totals],[Total Accrued Lead Lag Period]]</f>
        <v>4.0151499763345313E-6</v>
      </c>
      <c r="U131" s="25">
        <f>IFERROR(Table1[[#This Row],[Payment Days]]*Table1[[#This Row],[Dollar %]],0)</f>
        <v>-4.7178012221930741E-4</v>
      </c>
      <c r="V131" s="2">
        <f>IFERROR(Table1[[#This Row],[Payment Days]]*Table1[[#This Row],[Total Accrued Lead Lag Period]],0)</f>
        <v>519859.95</v>
      </c>
      <c r="W131" s="1"/>
      <c r="X131" s="1"/>
    </row>
    <row r="132" spans="1:24" s="2" customFormat="1" x14ac:dyDescent="0.25">
      <c r="A132" s="18" t="s">
        <v>20</v>
      </c>
      <c r="B132" s="27"/>
      <c r="C132" s="19" t="s">
        <v>23</v>
      </c>
      <c r="D132" s="19" t="s">
        <v>177</v>
      </c>
      <c r="E132" s="1">
        <v>102666</v>
      </c>
      <c r="F132" s="19">
        <v>2022</v>
      </c>
      <c r="G132" s="1">
        <v>11</v>
      </c>
      <c r="H132" s="20">
        <v>44866</v>
      </c>
      <c r="I132" s="18" t="s">
        <v>95</v>
      </c>
      <c r="J132" s="5">
        <v>-4424.34</v>
      </c>
      <c r="K132" s="5">
        <v>-4424.34</v>
      </c>
      <c r="L132" s="3">
        <v>44967</v>
      </c>
      <c r="M132" s="18" t="s">
        <v>178</v>
      </c>
      <c r="N132" s="1" t="s">
        <v>179</v>
      </c>
      <c r="O132" s="73">
        <v>-4424.33</v>
      </c>
      <c r="P132" s="3">
        <f>Table1[[#This Row],[Service Month]]</f>
        <v>44866</v>
      </c>
      <c r="Q132" s="21">
        <v>44895</v>
      </c>
      <c r="R132" s="22">
        <f>-(Table1[[#This Row],[Service End]]-Table1[[#This Row],[Service Start]]+1)/2</f>
        <v>-15</v>
      </c>
      <c r="S132" s="26">
        <f>IFERROR((Table1[[#This Row],[Service End]]-Table1[[#This Row],[Payment Date]])+Table1[[#This Row],[Service Mid]],0)</f>
        <v>-87</v>
      </c>
      <c r="T132" s="24">
        <f>Table1[[#This Row],[Total Accrued Lead Lag Period]]/Table1[[#Totals],[Total Accrued Lead Lag Period]]</f>
        <v>4.0151499763345313E-6</v>
      </c>
      <c r="U132" s="25">
        <f>IFERROR(Table1[[#This Row],[Payment Days]]*Table1[[#This Row],[Dollar %]],0)</f>
        <v>-3.493180479411042E-4</v>
      </c>
      <c r="V132" s="2">
        <f>IFERROR(Table1[[#This Row],[Payment Days]]*Table1[[#This Row],[Total Accrued Lead Lag Period]],0)</f>
        <v>384917.58</v>
      </c>
      <c r="W132" s="1"/>
      <c r="X132" s="1"/>
    </row>
    <row r="133" spans="1:24" s="2" customFormat="1" x14ac:dyDescent="0.25">
      <c r="A133" s="18" t="s">
        <v>20</v>
      </c>
      <c r="B133" s="27"/>
      <c r="C133" s="19" t="s">
        <v>23</v>
      </c>
      <c r="D133" s="19" t="s">
        <v>177</v>
      </c>
      <c r="E133" s="1">
        <v>102666</v>
      </c>
      <c r="F133" s="19">
        <v>2022</v>
      </c>
      <c r="G133" s="1">
        <v>12</v>
      </c>
      <c r="H133" s="20">
        <v>44896</v>
      </c>
      <c r="I133" s="18" t="s">
        <v>98</v>
      </c>
      <c r="J133" s="5">
        <v>-4424.34</v>
      </c>
      <c r="K133" s="5">
        <v>-4424.34</v>
      </c>
      <c r="L133" s="3">
        <v>44967</v>
      </c>
      <c r="M133" s="18" t="s">
        <v>178</v>
      </c>
      <c r="N133" s="1" t="s">
        <v>179</v>
      </c>
      <c r="O133" s="73">
        <v>-4424.34</v>
      </c>
      <c r="P133" s="3">
        <f>Table1[[#This Row],[Service Month]]</f>
        <v>44896</v>
      </c>
      <c r="Q133" s="21">
        <v>44926</v>
      </c>
      <c r="R133" s="22">
        <f>-(Table1[[#This Row],[Service End]]-Table1[[#This Row],[Service Start]]+1)/2</f>
        <v>-15.5</v>
      </c>
      <c r="S133" s="26">
        <f>IFERROR((Table1[[#This Row],[Service End]]-Table1[[#This Row],[Payment Date]])+Table1[[#This Row],[Service Mid]],0)</f>
        <v>-56.5</v>
      </c>
      <c r="T133" s="24">
        <f>Table1[[#This Row],[Total Accrued Lead Lag Period]]/Table1[[#Totals],[Total Accrued Lead Lag Period]]</f>
        <v>4.0151499763345313E-6</v>
      </c>
      <c r="U133" s="25">
        <f>IFERROR(Table1[[#This Row],[Payment Days]]*Table1[[#This Row],[Dollar %]],0)</f>
        <v>-2.2685597366290102E-4</v>
      </c>
      <c r="V133" s="2">
        <f>IFERROR(Table1[[#This Row],[Payment Days]]*Table1[[#This Row],[Total Accrued Lead Lag Period]],0)</f>
        <v>249975.21000000002</v>
      </c>
      <c r="W133" s="1"/>
      <c r="X133" s="1"/>
    </row>
    <row r="134" spans="1:24" s="2" customFormat="1" x14ac:dyDescent="0.25">
      <c r="A134" s="18" t="s">
        <v>20</v>
      </c>
      <c r="B134" s="27"/>
      <c r="C134" s="19" t="s">
        <v>23</v>
      </c>
      <c r="D134" s="19" t="s">
        <v>177</v>
      </c>
      <c r="E134" s="1">
        <v>102666</v>
      </c>
      <c r="F134" s="19">
        <v>2023</v>
      </c>
      <c r="G134" s="1">
        <v>1</v>
      </c>
      <c r="H134" s="20">
        <v>44927</v>
      </c>
      <c r="I134" s="18" t="s">
        <v>101</v>
      </c>
      <c r="J134" s="5">
        <v>-4424.34</v>
      </c>
      <c r="K134" s="5">
        <v>-4424.34</v>
      </c>
      <c r="L134" s="3">
        <v>45265</v>
      </c>
      <c r="M134" s="18">
        <v>1700517702</v>
      </c>
      <c r="N134" s="1" t="s">
        <v>440</v>
      </c>
      <c r="O134" s="74">
        <v>-4424.34</v>
      </c>
      <c r="P134" s="3">
        <f>Table1[[#This Row],[Service Month]]</f>
        <v>44927</v>
      </c>
      <c r="Q134" s="21">
        <v>44957</v>
      </c>
      <c r="R134" s="22">
        <f>-(Table1[[#This Row],[Service End]]-Table1[[#This Row],[Service Start]]+1)/2</f>
        <v>-15.5</v>
      </c>
      <c r="S134" s="26">
        <f>IFERROR((Table1[[#This Row],[Service End]]-Table1[[#This Row],[Payment Date]])+Table1[[#This Row],[Service Mid]],0)</f>
        <v>-323.5</v>
      </c>
      <c r="T134" s="24">
        <f>Table1[[#This Row],[Total Accrued Lead Lag Period]]/Table1[[#Totals],[Total Accrued Lead Lag Period]]</f>
        <v>4.0151499763345313E-6</v>
      </c>
      <c r="U134" s="25">
        <f>IFERROR(Table1[[#This Row],[Payment Days]]*Table1[[#This Row],[Dollar %]],0)</f>
        <v>-1.298901017344221E-3</v>
      </c>
      <c r="V134" s="2">
        <f>IFERROR(Table1[[#This Row],[Payment Days]]*Table1[[#This Row],[Total Accrued Lead Lag Period]],0)</f>
        <v>1431273.99</v>
      </c>
      <c r="W134" s="1"/>
      <c r="X134" s="1"/>
    </row>
    <row r="135" spans="1:24" s="2" customFormat="1" x14ac:dyDescent="0.25">
      <c r="A135" s="18" t="s">
        <v>20</v>
      </c>
      <c r="B135" s="27" t="s">
        <v>120</v>
      </c>
      <c r="C135" s="19" t="s">
        <v>23</v>
      </c>
      <c r="D135" s="19" t="s">
        <v>177</v>
      </c>
      <c r="E135" s="1">
        <v>102666</v>
      </c>
      <c r="F135" s="19">
        <v>2023</v>
      </c>
      <c r="G135" s="1">
        <v>5</v>
      </c>
      <c r="H135" s="20">
        <v>44927</v>
      </c>
      <c r="I135" s="18" t="s">
        <v>121</v>
      </c>
      <c r="J135" s="5">
        <v>-90.11</v>
      </c>
      <c r="K135" s="5">
        <v>-90.11</v>
      </c>
      <c r="L135" s="3">
        <v>45265</v>
      </c>
      <c r="M135" s="18">
        <v>1700517702</v>
      </c>
      <c r="N135" s="1" t="s">
        <v>440</v>
      </c>
      <c r="O135" s="74">
        <v>-90.11</v>
      </c>
      <c r="P135" s="3">
        <f>Table1[[#This Row],[Service Month]]</f>
        <v>44927</v>
      </c>
      <c r="Q135" s="21">
        <v>44957</v>
      </c>
      <c r="R135" s="22">
        <f>-(Table1[[#This Row],[Service End]]-Table1[[#This Row],[Service Start]]+1)/2</f>
        <v>-15.5</v>
      </c>
      <c r="S135" s="26">
        <f>IFERROR((Table1[[#This Row],[Service End]]-Table1[[#This Row],[Payment Date]])+Table1[[#This Row],[Service Mid]],0)</f>
        <v>-323.5</v>
      </c>
      <c r="T135" s="24">
        <f>Table1[[#This Row],[Total Accrued Lead Lag Period]]/Table1[[#Totals],[Total Accrued Lead Lag Period]]</f>
        <v>8.177607606275842E-8</v>
      </c>
      <c r="U135" s="25">
        <f>IFERROR(Table1[[#This Row],[Payment Days]]*Table1[[#This Row],[Dollar %]],0)</f>
        <v>-2.6454560606302348E-5</v>
      </c>
      <c r="V135" s="2">
        <f>IFERROR(Table1[[#This Row],[Payment Days]]*Table1[[#This Row],[Total Accrued Lead Lag Period]],0)</f>
        <v>29150.584999999999</v>
      </c>
      <c r="W135" s="1"/>
      <c r="X135" s="1"/>
    </row>
    <row r="136" spans="1:24" s="2" customFormat="1" x14ac:dyDescent="0.25">
      <c r="A136" s="18" t="s">
        <v>20</v>
      </c>
      <c r="B136" s="27"/>
      <c r="C136" s="19" t="s">
        <v>23</v>
      </c>
      <c r="D136" s="19" t="s">
        <v>177</v>
      </c>
      <c r="E136" s="1">
        <v>102666</v>
      </c>
      <c r="F136" s="19">
        <v>2023</v>
      </c>
      <c r="G136" s="1">
        <v>2</v>
      </c>
      <c r="H136" s="20">
        <v>44958</v>
      </c>
      <c r="I136" s="18" t="s">
        <v>104</v>
      </c>
      <c r="J136" s="5">
        <v>-4424.34</v>
      </c>
      <c r="K136" s="5">
        <v>-4424.34</v>
      </c>
      <c r="L136" s="3">
        <v>45265</v>
      </c>
      <c r="M136" s="18">
        <v>1700517702</v>
      </c>
      <c r="N136" s="1" t="s">
        <v>440</v>
      </c>
      <c r="O136" s="74">
        <v>-4424.34</v>
      </c>
      <c r="P136" s="3">
        <f>Table1[[#This Row],[Service Month]]</f>
        <v>44958</v>
      </c>
      <c r="Q136" s="21">
        <v>44985</v>
      </c>
      <c r="R136" s="22">
        <f>-(Table1[[#This Row],[Service End]]-Table1[[#This Row],[Service Start]]+1)/2</f>
        <v>-14</v>
      </c>
      <c r="S136" s="26">
        <f>IFERROR((Table1[[#This Row],[Service End]]-Table1[[#This Row],[Payment Date]])+Table1[[#This Row],[Service Mid]],0)</f>
        <v>-294</v>
      </c>
      <c r="T136" s="24">
        <f>Table1[[#This Row],[Total Accrued Lead Lag Period]]/Table1[[#Totals],[Total Accrued Lead Lag Period]]</f>
        <v>4.0151499763345313E-6</v>
      </c>
      <c r="U136" s="25">
        <f>IFERROR(Table1[[#This Row],[Payment Days]]*Table1[[#This Row],[Dollar %]],0)</f>
        <v>-1.1804540930423523E-3</v>
      </c>
      <c r="V136" s="2">
        <f>IFERROR(Table1[[#This Row],[Payment Days]]*Table1[[#This Row],[Total Accrued Lead Lag Period]],0)</f>
        <v>1300755.96</v>
      </c>
      <c r="W136" s="1"/>
      <c r="X136" s="1"/>
    </row>
    <row r="137" spans="1:24" s="2" customFormat="1" x14ac:dyDescent="0.25">
      <c r="A137" s="18" t="s">
        <v>20</v>
      </c>
      <c r="B137" s="27" t="s">
        <v>120</v>
      </c>
      <c r="C137" s="28" t="s">
        <v>23</v>
      </c>
      <c r="D137" s="19" t="s">
        <v>177</v>
      </c>
      <c r="E137" s="1">
        <v>102666</v>
      </c>
      <c r="F137" s="19">
        <v>2023</v>
      </c>
      <c r="G137" s="1">
        <v>5</v>
      </c>
      <c r="H137" s="20">
        <v>44958</v>
      </c>
      <c r="I137" s="18" t="s">
        <v>121</v>
      </c>
      <c r="J137" s="5">
        <v>-90.11</v>
      </c>
      <c r="K137" s="5">
        <v>-90.11</v>
      </c>
      <c r="L137" s="3">
        <v>45265</v>
      </c>
      <c r="M137" s="18">
        <v>1700517702</v>
      </c>
      <c r="N137" s="1" t="s">
        <v>440</v>
      </c>
      <c r="O137" s="74">
        <v>-90.11</v>
      </c>
      <c r="P137" s="3">
        <f>Table1[[#This Row],[Service Month]]</f>
        <v>44958</v>
      </c>
      <c r="Q137" s="21">
        <v>44985</v>
      </c>
      <c r="R137" s="22">
        <f>-(Table1[[#This Row],[Service End]]-Table1[[#This Row],[Service Start]]+1)/2</f>
        <v>-14</v>
      </c>
      <c r="S137" s="26">
        <f>IFERROR((Table1[[#This Row],[Service End]]-Table1[[#This Row],[Payment Date]])+Table1[[#This Row],[Service Mid]],0)</f>
        <v>-294</v>
      </c>
      <c r="T137" s="24">
        <f>Table1[[#This Row],[Total Accrued Lead Lag Period]]/Table1[[#Totals],[Total Accrued Lead Lag Period]]</f>
        <v>8.177607606275842E-8</v>
      </c>
      <c r="U137" s="25">
        <f>IFERROR(Table1[[#This Row],[Payment Days]]*Table1[[#This Row],[Dollar %]],0)</f>
        <v>-2.4042166362450977E-5</v>
      </c>
      <c r="V137" s="2">
        <f>IFERROR(Table1[[#This Row],[Payment Days]]*Table1[[#This Row],[Total Accrued Lead Lag Period]],0)</f>
        <v>26492.34</v>
      </c>
      <c r="W137" s="1"/>
      <c r="X137" s="1"/>
    </row>
    <row r="138" spans="1:24" s="2" customFormat="1" x14ac:dyDescent="0.25">
      <c r="A138" s="18" t="s">
        <v>20</v>
      </c>
      <c r="B138" s="27"/>
      <c r="C138" s="19" t="s">
        <v>23</v>
      </c>
      <c r="D138" s="19" t="s">
        <v>177</v>
      </c>
      <c r="E138" s="1">
        <v>102666</v>
      </c>
      <c r="F138" s="19">
        <v>2023</v>
      </c>
      <c r="G138" s="1">
        <v>3</v>
      </c>
      <c r="H138" s="20">
        <v>44986</v>
      </c>
      <c r="I138" s="18" t="s">
        <v>107</v>
      </c>
      <c r="J138" s="5">
        <v>-4424.34</v>
      </c>
      <c r="K138" s="5">
        <v>-4424.34</v>
      </c>
      <c r="L138" s="3">
        <v>45265</v>
      </c>
      <c r="M138" s="18">
        <v>1700517702</v>
      </c>
      <c r="N138" s="1" t="s">
        <v>440</v>
      </c>
      <c r="O138" s="74">
        <v>-4424.34</v>
      </c>
      <c r="P138" s="3">
        <f>Table1[[#This Row],[Service Month]]</f>
        <v>44986</v>
      </c>
      <c r="Q138" s="21">
        <v>45016</v>
      </c>
      <c r="R138" s="22">
        <f>-(Table1[[#This Row],[Service End]]-Table1[[#This Row],[Service Start]]+1)/2</f>
        <v>-15.5</v>
      </c>
      <c r="S138" s="26">
        <f>IFERROR((Table1[[#This Row],[Service End]]-Table1[[#This Row],[Payment Date]])+Table1[[#This Row],[Service Mid]],0)</f>
        <v>-264.5</v>
      </c>
      <c r="T138" s="24">
        <f>Table1[[#This Row],[Total Accrued Lead Lag Period]]/Table1[[#Totals],[Total Accrued Lead Lag Period]]</f>
        <v>4.0151499763345313E-6</v>
      </c>
      <c r="U138" s="25">
        <f>IFERROR(Table1[[#This Row],[Payment Days]]*Table1[[#This Row],[Dollar %]],0)</f>
        <v>-1.0620071687404836E-3</v>
      </c>
      <c r="V138" s="2">
        <f>IFERROR(Table1[[#This Row],[Payment Days]]*Table1[[#This Row],[Total Accrued Lead Lag Period]],0)</f>
        <v>1170237.93</v>
      </c>
      <c r="W138" s="1"/>
      <c r="X138" s="1"/>
    </row>
    <row r="139" spans="1:24" s="2" customFormat="1" x14ac:dyDescent="0.25">
      <c r="A139" s="18" t="s">
        <v>20</v>
      </c>
      <c r="B139" s="27" t="s">
        <v>120</v>
      </c>
      <c r="C139" s="19" t="s">
        <v>23</v>
      </c>
      <c r="D139" s="19" t="s">
        <v>177</v>
      </c>
      <c r="E139" s="1">
        <v>102666</v>
      </c>
      <c r="F139" s="19">
        <v>2023</v>
      </c>
      <c r="G139" s="1">
        <v>5</v>
      </c>
      <c r="H139" s="20">
        <v>44986</v>
      </c>
      <c r="I139" s="18" t="s">
        <v>121</v>
      </c>
      <c r="J139" s="5">
        <v>-90.11</v>
      </c>
      <c r="K139" s="5">
        <v>-90.11</v>
      </c>
      <c r="L139" s="3">
        <v>45265</v>
      </c>
      <c r="M139" s="18">
        <v>1700517702</v>
      </c>
      <c r="N139" s="1" t="s">
        <v>440</v>
      </c>
      <c r="O139" s="74">
        <v>-90.11</v>
      </c>
      <c r="P139" s="3">
        <f>Table1[[#This Row],[Service Month]]</f>
        <v>44986</v>
      </c>
      <c r="Q139" s="21">
        <v>45016</v>
      </c>
      <c r="R139" s="22">
        <f>-(Table1[[#This Row],[Service End]]-Table1[[#This Row],[Service Start]]+1)/2</f>
        <v>-15.5</v>
      </c>
      <c r="S139" s="26">
        <f>IFERROR((Table1[[#This Row],[Service End]]-Table1[[#This Row],[Payment Date]])+Table1[[#This Row],[Service Mid]],0)</f>
        <v>-264.5</v>
      </c>
      <c r="T139" s="24">
        <f>Table1[[#This Row],[Total Accrued Lead Lag Period]]/Table1[[#Totals],[Total Accrued Lead Lag Period]]</f>
        <v>8.177607606275842E-8</v>
      </c>
      <c r="U139" s="25">
        <f>IFERROR(Table1[[#This Row],[Payment Days]]*Table1[[#This Row],[Dollar %]],0)</f>
        <v>-2.1629772118599603E-5</v>
      </c>
      <c r="V139" s="2">
        <f>IFERROR(Table1[[#This Row],[Payment Days]]*Table1[[#This Row],[Total Accrued Lead Lag Period]],0)</f>
        <v>23834.095000000001</v>
      </c>
      <c r="W139" s="1"/>
      <c r="X139" s="1"/>
    </row>
    <row r="140" spans="1:24" s="2" customFormat="1" x14ac:dyDescent="0.25">
      <c r="A140" s="18" t="s">
        <v>20</v>
      </c>
      <c r="B140" s="27"/>
      <c r="C140" s="19" t="s">
        <v>23</v>
      </c>
      <c r="D140" s="19" t="s">
        <v>177</v>
      </c>
      <c r="E140" s="1">
        <v>102666</v>
      </c>
      <c r="F140" s="19">
        <v>2023</v>
      </c>
      <c r="G140" s="1">
        <v>4</v>
      </c>
      <c r="H140" s="20">
        <v>45017</v>
      </c>
      <c r="I140" s="18" t="s">
        <v>110</v>
      </c>
      <c r="J140" s="5">
        <v>-4424.34</v>
      </c>
      <c r="K140" s="5">
        <v>-4424.34</v>
      </c>
      <c r="L140" s="3">
        <v>45265</v>
      </c>
      <c r="M140" s="18">
        <v>1700517702</v>
      </c>
      <c r="N140" s="1" t="s">
        <v>440</v>
      </c>
      <c r="O140" s="74">
        <v>-4424.34</v>
      </c>
      <c r="P140" s="3">
        <f>Table1[[#This Row],[Service Month]]</f>
        <v>45017</v>
      </c>
      <c r="Q140" s="21">
        <v>45046</v>
      </c>
      <c r="R140" s="22">
        <f>-(Table1[[#This Row],[Service End]]-Table1[[#This Row],[Service Start]]+1)/2</f>
        <v>-15</v>
      </c>
      <c r="S140" s="26">
        <f>IFERROR((Table1[[#This Row],[Service End]]-Table1[[#This Row],[Payment Date]])+Table1[[#This Row],[Service Mid]],0)</f>
        <v>-234</v>
      </c>
      <c r="T140" s="24">
        <f>Table1[[#This Row],[Total Accrued Lead Lag Period]]/Table1[[#Totals],[Total Accrued Lead Lag Period]]</f>
        <v>4.0151499763345313E-6</v>
      </c>
      <c r="U140" s="25">
        <f>IFERROR(Table1[[#This Row],[Payment Days]]*Table1[[#This Row],[Dollar %]],0)</f>
        <v>-9.395450944622803E-4</v>
      </c>
      <c r="V140" s="2">
        <f>IFERROR(Table1[[#This Row],[Payment Days]]*Table1[[#This Row],[Total Accrued Lead Lag Period]],0)</f>
        <v>1035295.56</v>
      </c>
      <c r="W140" s="1"/>
      <c r="X140" s="1"/>
    </row>
    <row r="141" spans="1:24" s="2" customFormat="1" x14ac:dyDescent="0.25">
      <c r="A141" s="18" t="s">
        <v>20</v>
      </c>
      <c r="B141" s="27" t="s">
        <v>120</v>
      </c>
      <c r="C141" s="19" t="s">
        <v>23</v>
      </c>
      <c r="D141" s="19" t="s">
        <v>177</v>
      </c>
      <c r="E141" s="1">
        <v>102666</v>
      </c>
      <c r="F141" s="19">
        <v>2023</v>
      </c>
      <c r="G141" s="1">
        <v>5</v>
      </c>
      <c r="H141" s="20">
        <v>45017</v>
      </c>
      <c r="I141" s="18" t="s">
        <v>121</v>
      </c>
      <c r="J141" s="5">
        <v>-90.11</v>
      </c>
      <c r="K141" s="5">
        <v>-90.11</v>
      </c>
      <c r="L141" s="3">
        <v>45265</v>
      </c>
      <c r="M141" s="18">
        <v>1700517702</v>
      </c>
      <c r="N141" s="1" t="s">
        <v>440</v>
      </c>
      <c r="O141" s="74">
        <v>-90.11</v>
      </c>
      <c r="P141" s="3">
        <f>Table1[[#This Row],[Service Month]]</f>
        <v>45017</v>
      </c>
      <c r="Q141" s="21">
        <v>45046</v>
      </c>
      <c r="R141" s="22">
        <f>-(Table1[[#This Row],[Service End]]-Table1[[#This Row],[Service Start]]+1)/2</f>
        <v>-15</v>
      </c>
      <c r="S141" s="26">
        <f>IFERROR((Table1[[#This Row],[Service End]]-Table1[[#This Row],[Payment Date]])+Table1[[#This Row],[Service Mid]],0)</f>
        <v>-234</v>
      </c>
      <c r="T141" s="24">
        <f>Table1[[#This Row],[Total Accrued Lead Lag Period]]/Table1[[#Totals],[Total Accrued Lead Lag Period]]</f>
        <v>8.177607606275842E-8</v>
      </c>
      <c r="U141" s="25">
        <f>IFERROR(Table1[[#This Row],[Payment Days]]*Table1[[#This Row],[Dollar %]],0)</f>
        <v>-1.9135601798685472E-5</v>
      </c>
      <c r="V141" s="2">
        <f>IFERROR(Table1[[#This Row],[Payment Days]]*Table1[[#This Row],[Total Accrued Lead Lag Period]],0)</f>
        <v>21085.74</v>
      </c>
      <c r="W141" s="1"/>
      <c r="X141" s="1"/>
    </row>
    <row r="142" spans="1:24" s="2" customFormat="1" x14ac:dyDescent="0.25">
      <c r="A142" s="18" t="s">
        <v>20</v>
      </c>
      <c r="B142" s="27"/>
      <c r="C142" s="19" t="s">
        <v>23</v>
      </c>
      <c r="D142" s="19" t="s">
        <v>177</v>
      </c>
      <c r="E142" s="1">
        <v>102666</v>
      </c>
      <c r="F142" s="19">
        <v>2023</v>
      </c>
      <c r="G142" s="1">
        <v>5</v>
      </c>
      <c r="H142" s="20">
        <v>45047</v>
      </c>
      <c r="I142" s="18" t="s">
        <v>114</v>
      </c>
      <c r="J142" s="5">
        <v>-4514.45</v>
      </c>
      <c r="K142" s="5">
        <v>-4514.45</v>
      </c>
      <c r="L142" s="3">
        <v>45265</v>
      </c>
      <c r="M142" s="18">
        <v>1700517702</v>
      </c>
      <c r="N142" s="1" t="s">
        <v>440</v>
      </c>
      <c r="O142" s="74">
        <v>-4514.45</v>
      </c>
      <c r="P142" s="3">
        <f>Table1[[#This Row],[Service Month]]</f>
        <v>45047</v>
      </c>
      <c r="Q142" s="21">
        <v>45077</v>
      </c>
      <c r="R142" s="22">
        <f>-(Table1[[#This Row],[Service End]]-Table1[[#This Row],[Service Start]]+1)/2</f>
        <v>-15.5</v>
      </c>
      <c r="S142" s="26">
        <f>IFERROR((Table1[[#This Row],[Service End]]-Table1[[#This Row],[Payment Date]])+Table1[[#This Row],[Service Mid]],0)</f>
        <v>-203.5</v>
      </c>
      <c r="T142" s="24">
        <f>Table1[[#This Row],[Total Accrued Lead Lag Period]]/Table1[[#Totals],[Total Accrued Lead Lag Period]]</f>
        <v>4.0969260523972895E-6</v>
      </c>
      <c r="U142" s="25">
        <f>IFERROR(Table1[[#This Row],[Payment Days]]*Table1[[#This Row],[Dollar %]],0)</f>
        <v>-8.3372445166284839E-4</v>
      </c>
      <c r="V142" s="2">
        <f>IFERROR(Table1[[#This Row],[Payment Days]]*Table1[[#This Row],[Total Accrued Lead Lag Period]],0)</f>
        <v>918690.57499999995</v>
      </c>
      <c r="W142" s="1"/>
      <c r="X142" s="1"/>
    </row>
    <row r="143" spans="1:24" s="2" customFormat="1" x14ac:dyDescent="0.25">
      <c r="A143" s="18" t="s">
        <v>20</v>
      </c>
      <c r="B143" s="27"/>
      <c r="C143" s="19" t="s">
        <v>23</v>
      </c>
      <c r="D143" s="19" t="s">
        <v>177</v>
      </c>
      <c r="E143" s="1">
        <v>102666</v>
      </c>
      <c r="F143" s="19">
        <v>2023</v>
      </c>
      <c r="G143" s="1">
        <v>6</v>
      </c>
      <c r="H143" s="20">
        <v>45078</v>
      </c>
      <c r="I143" s="18" t="s">
        <v>117</v>
      </c>
      <c r="J143" s="5">
        <v>-4514.45</v>
      </c>
      <c r="K143" s="5">
        <v>-4514.45</v>
      </c>
      <c r="L143" s="3">
        <v>45265</v>
      </c>
      <c r="M143" s="18">
        <v>1700517702</v>
      </c>
      <c r="N143" s="1" t="s">
        <v>440</v>
      </c>
      <c r="O143" s="74">
        <v>-4514.45</v>
      </c>
      <c r="P143" s="3">
        <f>Table1[[#This Row],[Service Month]]</f>
        <v>45078</v>
      </c>
      <c r="Q143" s="21">
        <v>45107</v>
      </c>
      <c r="R143" s="22">
        <f>-(Table1[[#This Row],[Service End]]-Table1[[#This Row],[Service Start]]+1)/2</f>
        <v>-15</v>
      </c>
      <c r="S143" s="26">
        <f>IFERROR((Table1[[#This Row],[Service End]]-Table1[[#This Row],[Payment Date]])+Table1[[#This Row],[Service Mid]],0)</f>
        <v>-173</v>
      </c>
      <c r="T143" s="24">
        <f>Table1[[#This Row],[Total Accrued Lead Lag Period]]/Table1[[#Totals],[Total Accrued Lead Lag Period]]</f>
        <v>4.0969260523972895E-6</v>
      </c>
      <c r="U143" s="25">
        <f>IFERROR(Table1[[#This Row],[Payment Days]]*Table1[[#This Row],[Dollar %]],0)</f>
        <v>-7.0876820706473106E-4</v>
      </c>
      <c r="V143" s="2">
        <f>IFERROR(Table1[[#This Row],[Payment Days]]*Table1[[#This Row],[Total Accrued Lead Lag Period]],0)</f>
        <v>780999.85</v>
      </c>
      <c r="W143" s="1"/>
      <c r="X143" s="1"/>
    </row>
    <row r="144" spans="1:24" s="2" customFormat="1" ht="14.4" customHeight="1" x14ac:dyDescent="0.3">
      <c r="A144" s="18" t="s">
        <v>20</v>
      </c>
      <c r="B144"/>
      <c r="C144" s="19" t="s">
        <v>23</v>
      </c>
      <c r="D144" s="19" t="s">
        <v>177</v>
      </c>
      <c r="E144" s="1">
        <v>102666</v>
      </c>
      <c r="F144" s="19">
        <v>2023</v>
      </c>
      <c r="G144">
        <v>7</v>
      </c>
      <c r="H144" s="20">
        <v>45108</v>
      </c>
      <c r="I144" s="67" t="s">
        <v>433</v>
      </c>
      <c r="J144" s="5">
        <v>-4514.45</v>
      </c>
      <c r="K144" s="5">
        <v>-4514.45</v>
      </c>
      <c r="L144" s="3">
        <v>45265</v>
      </c>
      <c r="M144" s="18">
        <v>1700517702</v>
      </c>
      <c r="N144" s="1" t="s">
        <v>440</v>
      </c>
      <c r="O144" s="74">
        <v>-4514.45</v>
      </c>
      <c r="P144" s="57">
        <f>Table1[[#This Row],[Service Month]]</f>
        <v>45108</v>
      </c>
      <c r="Q144" s="21">
        <v>45138</v>
      </c>
      <c r="R144" s="60">
        <f>-(Table1[[#This Row],[Service End]]-Table1[[#This Row],[Service Start]]+1)/2</f>
        <v>-15.5</v>
      </c>
      <c r="S144" s="61">
        <f>IFERROR((Table1[[#This Row],[Service End]]-Table1[[#This Row],[Payment Date]])+Table1[[#This Row],[Service Mid]],0)</f>
        <v>-142.5</v>
      </c>
      <c r="T144" s="62">
        <f>Table1[[#This Row],[Total Accrued Lead Lag Period]]/Table1[[#Totals],[Total Accrued Lead Lag Period]]</f>
        <v>4.0969260523972895E-6</v>
      </c>
      <c r="U144" s="64">
        <f>IFERROR(Table1[[#This Row],[Payment Days]]*Table1[[#This Row],[Dollar %]],0)</f>
        <v>-5.8381196246661373E-4</v>
      </c>
      <c r="V144" s="65">
        <f>IFERROR(Table1[[#This Row],[Payment Days]]*Table1[[#This Row],[Total Accrued Lead Lag Period]],0)</f>
        <v>643309.125</v>
      </c>
      <c r="W144" s="1"/>
      <c r="X144" s="1"/>
    </row>
    <row r="145" spans="1:24" s="2" customFormat="1" ht="14.4" customHeight="1" x14ac:dyDescent="0.3">
      <c r="A145" s="18" t="s">
        <v>20</v>
      </c>
      <c r="B145"/>
      <c r="C145" s="19" t="s">
        <v>23</v>
      </c>
      <c r="D145" s="19" t="s">
        <v>177</v>
      </c>
      <c r="E145" s="1">
        <v>102666</v>
      </c>
      <c r="F145" s="19">
        <v>2023</v>
      </c>
      <c r="G145">
        <v>8</v>
      </c>
      <c r="H145" s="20">
        <v>45139</v>
      </c>
      <c r="I145" s="67" t="s">
        <v>436</v>
      </c>
      <c r="J145" s="5">
        <v>-4514.45</v>
      </c>
      <c r="K145" s="5">
        <v>-4514.45</v>
      </c>
      <c r="L145" s="3">
        <v>45265</v>
      </c>
      <c r="M145" s="18">
        <v>1700517702</v>
      </c>
      <c r="N145" s="1" t="s">
        <v>440</v>
      </c>
      <c r="O145" s="74">
        <v>-4514.45</v>
      </c>
      <c r="P145" s="57">
        <f>Table1[[#This Row],[Service Month]]</f>
        <v>45139</v>
      </c>
      <c r="Q145" s="21">
        <v>45169</v>
      </c>
      <c r="R145" s="60">
        <f>-(Table1[[#This Row],[Service End]]-Table1[[#This Row],[Service Start]]+1)/2</f>
        <v>-15.5</v>
      </c>
      <c r="S145" s="61">
        <f>IFERROR((Table1[[#This Row],[Service End]]-Table1[[#This Row],[Payment Date]])+Table1[[#This Row],[Service Mid]],0)</f>
        <v>-111.5</v>
      </c>
      <c r="T145" s="62">
        <f>Table1[[#This Row],[Total Accrued Lead Lag Period]]/Table1[[#Totals],[Total Accrued Lead Lag Period]]</f>
        <v>4.0969260523972895E-6</v>
      </c>
      <c r="U145" s="64">
        <f>IFERROR(Table1[[#This Row],[Payment Days]]*Table1[[#This Row],[Dollar %]],0)</f>
        <v>-4.5680725484229781E-4</v>
      </c>
      <c r="V145" s="65">
        <f>IFERROR(Table1[[#This Row],[Payment Days]]*Table1[[#This Row],[Total Accrued Lead Lag Period]],0)</f>
        <v>503361.17499999999</v>
      </c>
      <c r="W145" s="1"/>
      <c r="X145" s="1"/>
    </row>
    <row r="146" spans="1:24" s="2" customFormat="1" ht="14.4" customHeight="1" x14ac:dyDescent="0.3">
      <c r="A146" s="18" t="s">
        <v>20</v>
      </c>
      <c r="B146"/>
      <c r="C146" s="19" t="s">
        <v>23</v>
      </c>
      <c r="D146" s="19" t="s">
        <v>177</v>
      </c>
      <c r="E146" s="1">
        <v>102666</v>
      </c>
      <c r="F146" s="19">
        <v>2023</v>
      </c>
      <c r="G146">
        <v>9</v>
      </c>
      <c r="H146" s="20">
        <v>45170</v>
      </c>
      <c r="I146" s="67" t="s">
        <v>438</v>
      </c>
      <c r="J146" s="5">
        <v>-4514.45</v>
      </c>
      <c r="K146" s="5">
        <v>-4514.45</v>
      </c>
      <c r="L146" s="3">
        <v>45265</v>
      </c>
      <c r="M146" s="18">
        <v>1700517702</v>
      </c>
      <c r="N146" s="1" t="s">
        <v>440</v>
      </c>
      <c r="O146" s="74">
        <v>-4514.45</v>
      </c>
      <c r="P146" s="57">
        <f>Table1[[#This Row],[Service Month]]</f>
        <v>45170</v>
      </c>
      <c r="Q146" s="21">
        <v>45199</v>
      </c>
      <c r="R146" s="60">
        <f>-(Table1[[#This Row],[Service End]]-Table1[[#This Row],[Service Start]]+1)/2</f>
        <v>-15</v>
      </c>
      <c r="S146" s="61">
        <f>IFERROR((Table1[[#This Row],[Service End]]-Table1[[#This Row],[Payment Date]])+Table1[[#This Row],[Service Mid]],0)</f>
        <v>-81</v>
      </c>
      <c r="T146" s="62">
        <f>Table1[[#This Row],[Total Accrued Lead Lag Period]]/Table1[[#Totals],[Total Accrued Lead Lag Period]]</f>
        <v>4.0969260523972895E-6</v>
      </c>
      <c r="U146" s="64">
        <f>IFERROR(Table1[[#This Row],[Payment Days]]*Table1[[#This Row],[Dollar %]],0)</f>
        <v>-3.3185101024418043E-4</v>
      </c>
      <c r="V146" s="65">
        <f>IFERROR(Table1[[#This Row],[Payment Days]]*Table1[[#This Row],[Total Accrued Lead Lag Period]],0)</f>
        <v>365670.45</v>
      </c>
      <c r="W146" s="1"/>
      <c r="X146" s="1"/>
    </row>
    <row r="147" spans="1:24" s="2" customFormat="1" x14ac:dyDescent="0.25">
      <c r="A147" s="18" t="s">
        <v>20</v>
      </c>
      <c r="B147" s="27"/>
      <c r="C147" s="19" t="s">
        <v>53</v>
      </c>
      <c r="D147" s="19" t="s">
        <v>181</v>
      </c>
      <c r="E147" s="1">
        <v>230269</v>
      </c>
      <c r="F147" s="19">
        <v>2022</v>
      </c>
      <c r="G147" s="1">
        <v>10</v>
      </c>
      <c r="H147" s="20">
        <v>44835</v>
      </c>
      <c r="I147" s="18" t="s">
        <v>92</v>
      </c>
      <c r="J147" s="5">
        <v>-1522512.79</v>
      </c>
      <c r="K147" s="5">
        <v>-1522512.79</v>
      </c>
      <c r="L147" s="3">
        <v>44901</v>
      </c>
      <c r="M147" s="1" t="s">
        <v>182</v>
      </c>
      <c r="N147" s="1" t="s">
        <v>94</v>
      </c>
      <c r="O147" s="73">
        <v>-1522512.79</v>
      </c>
      <c r="P147" s="3">
        <f>Table1[[#This Row],[Service Month]]</f>
        <v>44835</v>
      </c>
      <c r="Q147" s="21">
        <v>44865</v>
      </c>
      <c r="R147" s="22">
        <f>-(Table1[[#This Row],[Service End]]-Table1[[#This Row],[Service Start]]+1)/2</f>
        <v>-15.5</v>
      </c>
      <c r="S147" s="26">
        <f>IFERROR((Table1[[#This Row],[Service End]]-Table1[[#This Row],[Payment Date]])+Table1[[#This Row],[Service Mid]],0)</f>
        <v>-51.5</v>
      </c>
      <c r="T147" s="24">
        <f>Table1[[#This Row],[Total Accrued Lead Lag Period]]/Table1[[#Totals],[Total Accrued Lead Lag Period]]</f>
        <v>1.3817014950789318E-3</v>
      </c>
      <c r="U147" s="25">
        <f>IFERROR(Table1[[#This Row],[Payment Days]]*Table1[[#This Row],[Dollar %]],0)</f>
        <v>-7.1157626996564985E-2</v>
      </c>
      <c r="V147" s="2">
        <f>IFERROR(Table1[[#This Row],[Payment Days]]*Table1[[#This Row],[Total Accrued Lead Lag Period]],0)</f>
        <v>78409408.685000002</v>
      </c>
      <c r="W147" s="1"/>
      <c r="X147" s="1"/>
    </row>
    <row r="148" spans="1:24" s="2" customFormat="1" x14ac:dyDescent="0.25">
      <c r="A148" s="18" t="s">
        <v>20</v>
      </c>
      <c r="B148" s="27"/>
      <c r="C148" s="19" t="s">
        <v>53</v>
      </c>
      <c r="D148" s="19" t="s">
        <v>181</v>
      </c>
      <c r="E148" s="1">
        <v>230269</v>
      </c>
      <c r="F148" s="19">
        <v>2022</v>
      </c>
      <c r="G148" s="1">
        <v>11</v>
      </c>
      <c r="H148" s="20">
        <v>44866</v>
      </c>
      <c r="I148" s="18" t="s">
        <v>95</v>
      </c>
      <c r="J148" s="5">
        <v>-1509721.67</v>
      </c>
      <c r="K148" s="5">
        <v>-1509721.67</v>
      </c>
      <c r="L148" s="3">
        <v>44935</v>
      </c>
      <c r="M148" s="1" t="s">
        <v>183</v>
      </c>
      <c r="N148" s="1" t="s">
        <v>97</v>
      </c>
      <c r="O148" s="73">
        <v>-1509721.65</v>
      </c>
      <c r="P148" s="3">
        <f>Table1[[#This Row],[Service Month]]</f>
        <v>44866</v>
      </c>
      <c r="Q148" s="21">
        <v>44895</v>
      </c>
      <c r="R148" s="22">
        <f>-(Table1[[#This Row],[Service End]]-Table1[[#This Row],[Service Start]]+1)/2</f>
        <v>-15</v>
      </c>
      <c r="S148" s="26">
        <f>IFERROR((Table1[[#This Row],[Service End]]-Table1[[#This Row],[Payment Date]])+Table1[[#This Row],[Service Mid]],0)</f>
        <v>-55</v>
      </c>
      <c r="T148" s="24">
        <f>Table1[[#This Row],[Total Accrued Lead Lag Period]]/Table1[[#Totals],[Total Accrued Lead Lag Period]]</f>
        <v>1.3700933760904968E-3</v>
      </c>
      <c r="U148" s="25">
        <f>IFERROR(Table1[[#This Row],[Payment Days]]*Table1[[#This Row],[Dollar %]],0)</f>
        <v>-7.5355135684977329E-2</v>
      </c>
      <c r="V148" s="2">
        <f>IFERROR(Table1[[#This Row],[Payment Days]]*Table1[[#This Row],[Total Accrued Lead Lag Period]],0)</f>
        <v>83034691.849999994</v>
      </c>
      <c r="W148" s="1"/>
      <c r="X148" s="1"/>
    </row>
    <row r="149" spans="1:24" s="2" customFormat="1" x14ac:dyDescent="0.25">
      <c r="A149" s="18" t="s">
        <v>20</v>
      </c>
      <c r="B149" s="27"/>
      <c r="C149" s="19" t="s">
        <v>53</v>
      </c>
      <c r="D149" s="19" t="s">
        <v>181</v>
      </c>
      <c r="E149" s="1">
        <v>230269</v>
      </c>
      <c r="F149" s="19">
        <v>2022</v>
      </c>
      <c r="G149" s="1">
        <v>12</v>
      </c>
      <c r="H149" s="20">
        <v>44896</v>
      </c>
      <c r="I149" s="18" t="s">
        <v>98</v>
      </c>
      <c r="J149" s="5">
        <v>-1508300.43</v>
      </c>
      <c r="K149" s="5">
        <v>-1508300.43</v>
      </c>
      <c r="L149" s="3">
        <v>44970</v>
      </c>
      <c r="M149" s="1" t="s">
        <v>184</v>
      </c>
      <c r="N149" s="1" t="s">
        <v>100</v>
      </c>
      <c r="O149" s="73">
        <v>-1508300.43</v>
      </c>
      <c r="P149" s="3">
        <f>Table1[[#This Row],[Service Month]]</f>
        <v>44896</v>
      </c>
      <c r="Q149" s="21">
        <v>44926</v>
      </c>
      <c r="R149" s="22">
        <f>-(Table1[[#This Row],[Service End]]-Table1[[#This Row],[Service Start]]+1)/2</f>
        <v>-15.5</v>
      </c>
      <c r="S149" s="26">
        <f>IFERROR((Table1[[#This Row],[Service End]]-Table1[[#This Row],[Payment Date]])+Table1[[#This Row],[Service Mid]],0)</f>
        <v>-59.5</v>
      </c>
      <c r="T149" s="24">
        <f>Table1[[#This Row],[Total Accrued Lead Lag Period]]/Table1[[#Totals],[Total Accrued Lead Lag Period]]</f>
        <v>1.3688035810583868E-3</v>
      </c>
      <c r="U149" s="25">
        <f>IFERROR(Table1[[#This Row],[Payment Days]]*Table1[[#This Row],[Dollar %]],0)</f>
        <v>-8.144381307297402E-2</v>
      </c>
      <c r="V149" s="2">
        <f>IFERROR(Table1[[#This Row],[Payment Days]]*Table1[[#This Row],[Total Accrued Lead Lag Period]],0)</f>
        <v>89743875.584999993</v>
      </c>
      <c r="W149" s="1"/>
      <c r="X149" s="1"/>
    </row>
    <row r="150" spans="1:24" s="2" customFormat="1" x14ac:dyDescent="0.25">
      <c r="A150" s="18" t="s">
        <v>20</v>
      </c>
      <c r="B150" s="27"/>
      <c r="C150" s="19" t="s">
        <v>53</v>
      </c>
      <c r="D150" s="19" t="s">
        <v>181</v>
      </c>
      <c r="E150" s="1">
        <v>230269</v>
      </c>
      <c r="F150" s="19">
        <v>2023</v>
      </c>
      <c r="G150" s="1">
        <v>1</v>
      </c>
      <c r="H150" s="20">
        <v>44927</v>
      </c>
      <c r="I150" s="18" t="s">
        <v>101</v>
      </c>
      <c r="J150" s="5">
        <v>-1508300.43</v>
      </c>
      <c r="K150" s="5">
        <v>-1508300.43</v>
      </c>
      <c r="L150" s="3">
        <v>44993</v>
      </c>
      <c r="M150" s="1" t="s">
        <v>185</v>
      </c>
      <c r="N150" s="1" t="s">
        <v>103</v>
      </c>
      <c r="O150" s="73">
        <v>-1508300.43</v>
      </c>
      <c r="P150" s="3">
        <f>Table1[[#This Row],[Service Month]]</f>
        <v>44927</v>
      </c>
      <c r="Q150" s="21">
        <v>44957</v>
      </c>
      <c r="R150" s="22">
        <f>-(Table1[[#This Row],[Service End]]-Table1[[#This Row],[Service Start]]+1)/2</f>
        <v>-15.5</v>
      </c>
      <c r="S150" s="26">
        <f>IFERROR((Table1[[#This Row],[Service End]]-Table1[[#This Row],[Payment Date]])+Table1[[#This Row],[Service Mid]],0)</f>
        <v>-51.5</v>
      </c>
      <c r="T150" s="24">
        <f>Table1[[#This Row],[Total Accrued Lead Lag Period]]/Table1[[#Totals],[Total Accrued Lead Lag Period]]</f>
        <v>1.3688035810583868E-3</v>
      </c>
      <c r="U150" s="25">
        <f>IFERROR(Table1[[#This Row],[Payment Days]]*Table1[[#This Row],[Dollar %]],0)</f>
        <v>-7.0493384424506922E-2</v>
      </c>
      <c r="V150" s="2">
        <f>IFERROR(Table1[[#This Row],[Payment Days]]*Table1[[#This Row],[Total Accrued Lead Lag Period]],0)</f>
        <v>77677472.144999996</v>
      </c>
      <c r="W150" s="1"/>
      <c r="X150" s="1"/>
    </row>
    <row r="151" spans="1:24" s="2" customFormat="1" x14ac:dyDescent="0.25">
      <c r="A151" s="18" t="s">
        <v>20</v>
      </c>
      <c r="B151" s="27" t="s">
        <v>120</v>
      </c>
      <c r="C151" s="19" t="s">
        <v>53</v>
      </c>
      <c r="D151" s="19" t="s">
        <v>181</v>
      </c>
      <c r="E151" s="1">
        <v>230269</v>
      </c>
      <c r="F151" s="19">
        <v>2023</v>
      </c>
      <c r="G151" s="1">
        <v>5</v>
      </c>
      <c r="H151" s="20">
        <v>44927</v>
      </c>
      <c r="I151" s="18" t="s">
        <v>121</v>
      </c>
      <c r="J151" s="5">
        <v>-30717.97</v>
      </c>
      <c r="K151" s="5">
        <v>-30717.97</v>
      </c>
      <c r="L151" s="3">
        <v>45114</v>
      </c>
      <c r="M151" s="1" t="s">
        <v>189</v>
      </c>
      <c r="N151" s="1" t="s">
        <v>116</v>
      </c>
      <c r="O151" s="73">
        <v>-30717.97</v>
      </c>
      <c r="P151" s="3">
        <f>Table1[[#This Row],[Service Month]]</f>
        <v>44927</v>
      </c>
      <c r="Q151" s="21">
        <v>44957</v>
      </c>
      <c r="R151" s="22">
        <f>-(Table1[[#This Row],[Service End]]-Table1[[#This Row],[Service Start]]+1)/2</f>
        <v>-15.5</v>
      </c>
      <c r="S151" s="26">
        <f>IFERROR((Table1[[#This Row],[Service End]]-Table1[[#This Row],[Payment Date]])+Table1[[#This Row],[Service Mid]],0)</f>
        <v>-172.5</v>
      </c>
      <c r="T151" s="24">
        <f>Table1[[#This Row],[Total Accrued Lead Lag Period]]/Table1[[#Totals],[Total Accrued Lead Lag Period]]</f>
        <v>2.7876984254949857E-5</v>
      </c>
      <c r="U151" s="25">
        <f>IFERROR(Table1[[#This Row],[Payment Days]]*Table1[[#This Row],[Dollar %]],0)</f>
        <v>-4.8087797839788506E-3</v>
      </c>
      <c r="V151" s="2">
        <f>IFERROR(Table1[[#This Row],[Payment Days]]*Table1[[#This Row],[Total Accrued Lead Lag Period]],0)</f>
        <v>5298849.8250000002</v>
      </c>
      <c r="W151" s="1"/>
      <c r="X151" s="1"/>
    </row>
    <row r="152" spans="1:24" s="2" customFormat="1" x14ac:dyDescent="0.25">
      <c r="A152" s="18" t="s">
        <v>20</v>
      </c>
      <c r="B152" s="27"/>
      <c r="C152" s="19" t="s">
        <v>53</v>
      </c>
      <c r="D152" s="19" t="s">
        <v>181</v>
      </c>
      <c r="E152" s="1">
        <v>230269</v>
      </c>
      <c r="F152" s="19">
        <v>2023</v>
      </c>
      <c r="G152" s="1">
        <v>2</v>
      </c>
      <c r="H152" s="20">
        <v>44958</v>
      </c>
      <c r="I152" s="18" t="s">
        <v>104</v>
      </c>
      <c r="J152" s="5">
        <v>-1508300.43</v>
      </c>
      <c r="K152" s="5">
        <v>-1508300.43</v>
      </c>
      <c r="L152" s="3">
        <v>45019</v>
      </c>
      <c r="M152" s="1" t="s">
        <v>186</v>
      </c>
      <c r="N152" s="1" t="s">
        <v>106</v>
      </c>
      <c r="O152" s="73">
        <v>-1508300.43</v>
      </c>
      <c r="P152" s="3">
        <f>Table1[[#This Row],[Service Month]]</f>
        <v>44958</v>
      </c>
      <c r="Q152" s="21">
        <v>44985</v>
      </c>
      <c r="R152" s="22">
        <f>-(Table1[[#This Row],[Service End]]-Table1[[#This Row],[Service Start]]+1)/2</f>
        <v>-14</v>
      </c>
      <c r="S152" s="26">
        <f>IFERROR((Table1[[#This Row],[Service End]]-Table1[[#This Row],[Payment Date]])+Table1[[#This Row],[Service Mid]],0)</f>
        <v>-48</v>
      </c>
      <c r="T152" s="24">
        <f>Table1[[#This Row],[Total Accrued Lead Lag Period]]/Table1[[#Totals],[Total Accrued Lead Lag Period]]</f>
        <v>1.3688035810583868E-3</v>
      </c>
      <c r="U152" s="25">
        <f>IFERROR(Table1[[#This Row],[Payment Days]]*Table1[[#This Row],[Dollar %]],0)</f>
        <v>-6.5702571890802558E-2</v>
      </c>
      <c r="V152" s="2">
        <f>IFERROR(Table1[[#This Row],[Payment Days]]*Table1[[#This Row],[Total Accrued Lead Lag Period]],0)</f>
        <v>72398420.640000001</v>
      </c>
      <c r="W152" s="1"/>
      <c r="X152" s="1"/>
    </row>
    <row r="153" spans="1:24" s="2" customFormat="1" x14ac:dyDescent="0.25">
      <c r="A153" s="18" t="s">
        <v>20</v>
      </c>
      <c r="B153" s="27" t="s">
        <v>120</v>
      </c>
      <c r="C153" s="28" t="s">
        <v>53</v>
      </c>
      <c r="D153" s="19" t="s">
        <v>181</v>
      </c>
      <c r="E153" s="1">
        <v>230269</v>
      </c>
      <c r="F153" s="19">
        <v>2023</v>
      </c>
      <c r="G153" s="1">
        <v>5</v>
      </c>
      <c r="H153" s="20">
        <v>44958</v>
      </c>
      <c r="I153" s="18" t="s">
        <v>121</v>
      </c>
      <c r="J153" s="5">
        <v>-30717.97</v>
      </c>
      <c r="K153" s="5">
        <v>-30717.97</v>
      </c>
      <c r="L153" s="3">
        <v>45114</v>
      </c>
      <c r="M153" s="1" t="s">
        <v>189</v>
      </c>
      <c r="N153" s="1" t="s">
        <v>116</v>
      </c>
      <c r="O153" s="73">
        <v>-30717.97</v>
      </c>
      <c r="P153" s="3">
        <f>Table1[[#This Row],[Service Month]]</f>
        <v>44958</v>
      </c>
      <c r="Q153" s="21">
        <v>44985</v>
      </c>
      <c r="R153" s="22">
        <f>-(Table1[[#This Row],[Service End]]-Table1[[#This Row],[Service Start]]+1)/2</f>
        <v>-14</v>
      </c>
      <c r="S153" s="26">
        <f>IFERROR((Table1[[#This Row],[Service End]]-Table1[[#This Row],[Payment Date]])+Table1[[#This Row],[Service Mid]],0)</f>
        <v>-143</v>
      </c>
      <c r="T153" s="24">
        <f>Table1[[#This Row],[Total Accrued Lead Lag Period]]/Table1[[#Totals],[Total Accrued Lead Lag Period]]</f>
        <v>2.7876984254949857E-5</v>
      </c>
      <c r="U153" s="25">
        <f>IFERROR(Table1[[#This Row],[Payment Days]]*Table1[[#This Row],[Dollar %]],0)</f>
        <v>-3.9864087484578299E-3</v>
      </c>
      <c r="V153" s="2">
        <f>IFERROR(Table1[[#This Row],[Payment Days]]*Table1[[#This Row],[Total Accrued Lead Lag Period]],0)</f>
        <v>4392669.71</v>
      </c>
      <c r="W153" s="1"/>
      <c r="X153" s="1"/>
    </row>
    <row r="154" spans="1:24" s="2" customFormat="1" x14ac:dyDescent="0.25">
      <c r="A154" s="18" t="s">
        <v>20</v>
      </c>
      <c r="B154" s="27"/>
      <c r="C154" s="19" t="s">
        <v>53</v>
      </c>
      <c r="D154" s="19" t="s">
        <v>181</v>
      </c>
      <c r="E154" s="1">
        <v>230269</v>
      </c>
      <c r="F154" s="19">
        <v>2023</v>
      </c>
      <c r="G154" s="1">
        <v>3</v>
      </c>
      <c r="H154" s="20">
        <v>44986</v>
      </c>
      <c r="I154" s="18" t="s">
        <v>107</v>
      </c>
      <c r="J154" s="5">
        <v>-1508300.43</v>
      </c>
      <c r="K154" s="5">
        <v>-1508300.43</v>
      </c>
      <c r="L154" s="3">
        <v>45049</v>
      </c>
      <c r="M154" s="1" t="s">
        <v>187</v>
      </c>
      <c r="N154" s="1" t="s">
        <v>109</v>
      </c>
      <c r="O154" s="73">
        <v>-1508300.43</v>
      </c>
      <c r="P154" s="3">
        <f>Table1[[#This Row],[Service Month]]</f>
        <v>44986</v>
      </c>
      <c r="Q154" s="21">
        <v>45016</v>
      </c>
      <c r="R154" s="22">
        <f>-(Table1[[#This Row],[Service End]]-Table1[[#This Row],[Service Start]]+1)/2</f>
        <v>-15.5</v>
      </c>
      <c r="S154" s="26">
        <f>IFERROR((Table1[[#This Row],[Service End]]-Table1[[#This Row],[Payment Date]])+Table1[[#This Row],[Service Mid]],0)</f>
        <v>-48.5</v>
      </c>
      <c r="T154" s="24">
        <f>Table1[[#This Row],[Total Accrued Lead Lag Period]]/Table1[[#Totals],[Total Accrued Lead Lag Period]]</f>
        <v>1.3688035810583868E-3</v>
      </c>
      <c r="U154" s="25">
        <f>IFERROR(Table1[[#This Row],[Payment Days]]*Table1[[#This Row],[Dollar %]],0)</f>
        <v>-6.6386973681331757E-2</v>
      </c>
      <c r="V154" s="2">
        <f>IFERROR(Table1[[#This Row],[Payment Days]]*Table1[[#This Row],[Total Accrued Lead Lag Period]],0)</f>
        <v>73152570.855000004</v>
      </c>
      <c r="W154" s="1"/>
      <c r="X154" s="1"/>
    </row>
    <row r="155" spans="1:24" s="2" customFormat="1" x14ac:dyDescent="0.25">
      <c r="A155" s="18" t="s">
        <v>20</v>
      </c>
      <c r="B155" s="27" t="s">
        <v>120</v>
      </c>
      <c r="C155" s="19" t="s">
        <v>53</v>
      </c>
      <c r="D155" s="19" t="s">
        <v>181</v>
      </c>
      <c r="E155" s="1">
        <v>230269</v>
      </c>
      <c r="F155" s="19">
        <v>2023</v>
      </c>
      <c r="G155" s="1">
        <v>5</v>
      </c>
      <c r="H155" s="20">
        <v>44986</v>
      </c>
      <c r="I155" s="18" t="s">
        <v>121</v>
      </c>
      <c r="J155" s="5">
        <v>-30717.97</v>
      </c>
      <c r="K155" s="5">
        <v>-30717.97</v>
      </c>
      <c r="L155" s="3">
        <v>45114</v>
      </c>
      <c r="M155" s="1" t="s">
        <v>189</v>
      </c>
      <c r="N155" s="1" t="s">
        <v>116</v>
      </c>
      <c r="O155" s="73">
        <v>-30717.97</v>
      </c>
      <c r="P155" s="3">
        <f>Table1[[#This Row],[Service Month]]</f>
        <v>44986</v>
      </c>
      <c r="Q155" s="21">
        <v>45016</v>
      </c>
      <c r="R155" s="22">
        <f>-(Table1[[#This Row],[Service End]]-Table1[[#This Row],[Service Start]]+1)/2</f>
        <v>-15.5</v>
      </c>
      <c r="S155" s="26">
        <f>IFERROR((Table1[[#This Row],[Service End]]-Table1[[#This Row],[Payment Date]])+Table1[[#This Row],[Service Mid]],0)</f>
        <v>-113.5</v>
      </c>
      <c r="T155" s="24">
        <f>Table1[[#This Row],[Total Accrued Lead Lag Period]]/Table1[[#Totals],[Total Accrued Lead Lag Period]]</f>
        <v>2.7876984254949857E-5</v>
      </c>
      <c r="U155" s="25">
        <f>IFERROR(Table1[[#This Row],[Payment Days]]*Table1[[#This Row],[Dollar %]],0)</f>
        <v>-3.1640377129368087E-3</v>
      </c>
      <c r="V155" s="2">
        <f>IFERROR(Table1[[#This Row],[Payment Days]]*Table1[[#This Row],[Total Accrued Lead Lag Period]],0)</f>
        <v>3486489.5950000002</v>
      </c>
      <c r="W155" s="1"/>
      <c r="X155" s="1"/>
    </row>
    <row r="156" spans="1:24" s="2" customFormat="1" x14ac:dyDescent="0.25">
      <c r="A156" s="18" t="s">
        <v>20</v>
      </c>
      <c r="B156" s="27"/>
      <c r="C156" s="19" t="s">
        <v>53</v>
      </c>
      <c r="D156" s="19" t="s">
        <v>181</v>
      </c>
      <c r="E156" s="1">
        <v>230269</v>
      </c>
      <c r="F156" s="19">
        <v>2023</v>
      </c>
      <c r="G156" s="1">
        <v>4</v>
      </c>
      <c r="H156" s="20">
        <v>45017</v>
      </c>
      <c r="I156" s="18" t="s">
        <v>110</v>
      </c>
      <c r="J156" s="5">
        <v>-1508300.43</v>
      </c>
      <c r="K156" s="5">
        <v>-1508300.43</v>
      </c>
      <c r="L156" s="3">
        <v>45091</v>
      </c>
      <c r="M156" s="1" t="s">
        <v>188</v>
      </c>
      <c r="N156" s="1" t="s">
        <v>112</v>
      </c>
      <c r="O156" s="73">
        <v>-1508300.43</v>
      </c>
      <c r="P156" s="3">
        <f>Table1[[#This Row],[Service Month]]</f>
        <v>45017</v>
      </c>
      <c r="Q156" s="21">
        <v>45046</v>
      </c>
      <c r="R156" s="22">
        <f>-(Table1[[#This Row],[Service End]]-Table1[[#This Row],[Service Start]]+1)/2</f>
        <v>-15</v>
      </c>
      <c r="S156" s="26">
        <f>IFERROR((Table1[[#This Row],[Service End]]-Table1[[#This Row],[Payment Date]])+Table1[[#This Row],[Service Mid]],0)</f>
        <v>-60</v>
      </c>
      <c r="T156" s="24">
        <f>Table1[[#This Row],[Total Accrued Lead Lag Period]]/Table1[[#Totals],[Total Accrued Lead Lag Period]]</f>
        <v>1.3688035810583868E-3</v>
      </c>
      <c r="U156" s="25">
        <f>IFERROR(Table1[[#This Row],[Payment Days]]*Table1[[#This Row],[Dollar %]],0)</f>
        <v>-8.2128214863503204E-2</v>
      </c>
      <c r="V156" s="2">
        <f>IFERROR(Table1[[#This Row],[Payment Days]]*Table1[[#This Row],[Total Accrued Lead Lag Period]],0)</f>
        <v>90498025.799999997</v>
      </c>
      <c r="W156" s="1"/>
      <c r="X156" s="1"/>
    </row>
    <row r="157" spans="1:24" s="2" customFormat="1" x14ac:dyDescent="0.25">
      <c r="A157" s="18" t="s">
        <v>20</v>
      </c>
      <c r="B157" s="27" t="s">
        <v>120</v>
      </c>
      <c r="C157" s="19" t="s">
        <v>53</v>
      </c>
      <c r="D157" s="19" t="s">
        <v>181</v>
      </c>
      <c r="E157" s="1">
        <v>230269</v>
      </c>
      <c r="F157" s="19">
        <v>2023</v>
      </c>
      <c r="G157" s="1">
        <v>5</v>
      </c>
      <c r="H157" s="20">
        <v>45017</v>
      </c>
      <c r="I157" s="18" t="s">
        <v>121</v>
      </c>
      <c r="J157" s="5">
        <v>-30717.97</v>
      </c>
      <c r="K157" s="5">
        <v>-30717.97</v>
      </c>
      <c r="L157" s="3">
        <v>45114</v>
      </c>
      <c r="M157" s="1" t="s">
        <v>189</v>
      </c>
      <c r="N157" s="1" t="s">
        <v>116</v>
      </c>
      <c r="O157" s="73">
        <v>-30717.97</v>
      </c>
      <c r="P157" s="3">
        <f>Table1[[#This Row],[Service Month]]</f>
        <v>45017</v>
      </c>
      <c r="Q157" s="21">
        <v>45046</v>
      </c>
      <c r="R157" s="22">
        <f>-(Table1[[#This Row],[Service End]]-Table1[[#This Row],[Service Start]]+1)/2</f>
        <v>-15</v>
      </c>
      <c r="S157" s="26">
        <f>IFERROR((Table1[[#This Row],[Service End]]-Table1[[#This Row],[Payment Date]])+Table1[[#This Row],[Service Mid]],0)</f>
        <v>-83</v>
      </c>
      <c r="T157" s="24">
        <f>Table1[[#This Row],[Total Accrued Lead Lag Period]]/Table1[[#Totals],[Total Accrued Lead Lag Period]]</f>
        <v>2.7876984254949857E-5</v>
      </c>
      <c r="U157" s="25">
        <f>IFERROR(Table1[[#This Row],[Payment Days]]*Table1[[#This Row],[Dollar %]],0)</f>
        <v>-2.3137896931608383E-3</v>
      </c>
      <c r="V157" s="2">
        <f>IFERROR(Table1[[#This Row],[Payment Days]]*Table1[[#This Row],[Total Accrued Lead Lag Period]],0)</f>
        <v>2549591.5100000002</v>
      </c>
      <c r="W157" s="1"/>
      <c r="X157" s="1"/>
    </row>
    <row r="158" spans="1:24" s="2" customFormat="1" x14ac:dyDescent="0.25">
      <c r="A158" s="18" t="s">
        <v>20</v>
      </c>
      <c r="B158" s="27"/>
      <c r="C158" s="19" t="s">
        <v>53</v>
      </c>
      <c r="D158" s="19" t="s">
        <v>181</v>
      </c>
      <c r="E158" s="1">
        <v>230269</v>
      </c>
      <c r="F158" s="19">
        <v>2023</v>
      </c>
      <c r="G158" s="1">
        <v>5</v>
      </c>
      <c r="H158" s="20">
        <v>45047</v>
      </c>
      <c r="I158" s="18" t="s">
        <v>114</v>
      </c>
      <c r="J158" s="5">
        <v>-1539018.4</v>
      </c>
      <c r="K158" s="5">
        <v>-1539018.4</v>
      </c>
      <c r="L158" s="3">
        <v>45114</v>
      </c>
      <c r="M158" s="1" t="s">
        <v>189</v>
      </c>
      <c r="N158" s="1" t="s">
        <v>116</v>
      </c>
      <c r="O158" s="73">
        <v>-1539018.4</v>
      </c>
      <c r="P158" s="3">
        <f>Table1[[#This Row],[Service Month]]</f>
        <v>45047</v>
      </c>
      <c r="Q158" s="21">
        <v>45077</v>
      </c>
      <c r="R158" s="22">
        <f>-(Table1[[#This Row],[Service End]]-Table1[[#This Row],[Service Start]]+1)/2</f>
        <v>-15.5</v>
      </c>
      <c r="S158" s="26">
        <f>IFERROR((Table1[[#This Row],[Service End]]-Table1[[#This Row],[Payment Date]])+Table1[[#This Row],[Service Mid]],0)</f>
        <v>-52.5</v>
      </c>
      <c r="T158" s="24">
        <f>Table1[[#This Row],[Total Accrued Lead Lag Period]]/Table1[[#Totals],[Total Accrued Lead Lag Period]]</f>
        <v>1.3966805653133367E-3</v>
      </c>
      <c r="U158" s="25">
        <f>IFERROR(Table1[[#This Row],[Payment Days]]*Table1[[#This Row],[Dollar %]],0)</f>
        <v>-7.332572967895018E-2</v>
      </c>
      <c r="V158" s="2">
        <f>IFERROR(Table1[[#This Row],[Payment Days]]*Table1[[#This Row],[Total Accrued Lead Lag Period]],0)</f>
        <v>80798466</v>
      </c>
      <c r="W158" s="1"/>
      <c r="X158" s="1"/>
    </row>
    <row r="159" spans="1:24" s="2" customFormat="1" x14ac:dyDescent="0.25">
      <c r="A159" s="18" t="s">
        <v>20</v>
      </c>
      <c r="B159" s="27"/>
      <c r="C159" s="19" t="s">
        <v>53</v>
      </c>
      <c r="D159" s="19" t="s">
        <v>181</v>
      </c>
      <c r="E159" s="1">
        <v>230269</v>
      </c>
      <c r="F159" s="19">
        <v>2023</v>
      </c>
      <c r="G159" s="1">
        <v>6</v>
      </c>
      <c r="H159" s="20">
        <v>45078</v>
      </c>
      <c r="I159" s="18" t="s">
        <v>117</v>
      </c>
      <c r="J159" s="5">
        <v>-1539018.4</v>
      </c>
      <c r="K159" s="5">
        <v>-1539018.4</v>
      </c>
      <c r="L159" s="3">
        <v>45141</v>
      </c>
      <c r="M159" s="1" t="s">
        <v>190</v>
      </c>
      <c r="N159" s="1" t="s">
        <v>119</v>
      </c>
      <c r="O159" s="73">
        <v>-1539018.4</v>
      </c>
      <c r="P159" s="3">
        <f>Table1[[#This Row],[Service Month]]</f>
        <v>45078</v>
      </c>
      <c r="Q159" s="21">
        <v>45107</v>
      </c>
      <c r="R159" s="22">
        <f>-(Table1[[#This Row],[Service End]]-Table1[[#This Row],[Service Start]]+1)/2</f>
        <v>-15</v>
      </c>
      <c r="S159" s="26">
        <f>IFERROR((Table1[[#This Row],[Service End]]-Table1[[#This Row],[Payment Date]])+Table1[[#This Row],[Service Mid]],0)</f>
        <v>-49</v>
      </c>
      <c r="T159" s="24">
        <f>Table1[[#This Row],[Total Accrued Lead Lag Period]]/Table1[[#Totals],[Total Accrued Lead Lag Period]]</f>
        <v>1.3966805653133367E-3</v>
      </c>
      <c r="U159" s="25">
        <f>IFERROR(Table1[[#This Row],[Payment Days]]*Table1[[#This Row],[Dollar %]],0)</f>
        <v>-6.8437347700353493E-2</v>
      </c>
      <c r="V159" s="2">
        <f>IFERROR(Table1[[#This Row],[Payment Days]]*Table1[[#This Row],[Total Accrued Lead Lag Period]],0)</f>
        <v>75411901.599999994</v>
      </c>
      <c r="W159" s="1"/>
      <c r="X159" s="1"/>
    </row>
    <row r="160" spans="1:24" s="2" customFormat="1" ht="14.4" customHeight="1" x14ac:dyDescent="0.3">
      <c r="A160" s="18" t="s">
        <v>20</v>
      </c>
      <c r="B160"/>
      <c r="C160" s="19" t="s">
        <v>53</v>
      </c>
      <c r="D160" s="19" t="s">
        <v>181</v>
      </c>
      <c r="E160" s="1">
        <v>230269</v>
      </c>
      <c r="F160" s="19">
        <v>2023</v>
      </c>
      <c r="G160">
        <v>7</v>
      </c>
      <c r="H160" s="20">
        <v>45108</v>
      </c>
      <c r="I160" s="67" t="s">
        <v>433</v>
      </c>
      <c r="J160" s="5">
        <v>-1539018.4</v>
      </c>
      <c r="K160" s="5">
        <v>-1539018.4</v>
      </c>
      <c r="L160" s="70">
        <v>45175</v>
      </c>
      <c r="M160" s="67">
        <v>1700513007</v>
      </c>
      <c r="N160" s="67" t="s">
        <v>434</v>
      </c>
      <c r="O160" s="10">
        <v>-1539018.4</v>
      </c>
      <c r="P160" s="57">
        <f>Table1[[#This Row],[Service Month]]</f>
        <v>45108</v>
      </c>
      <c r="Q160" s="21">
        <v>45138</v>
      </c>
      <c r="R160" s="60">
        <f>-(Table1[[#This Row],[Service End]]-Table1[[#This Row],[Service Start]]+1)/2</f>
        <v>-15.5</v>
      </c>
      <c r="S160" s="61">
        <f>IFERROR((Table1[[#This Row],[Service End]]-Table1[[#This Row],[Payment Date]])+Table1[[#This Row],[Service Mid]],0)</f>
        <v>-52.5</v>
      </c>
      <c r="T160" s="62">
        <f>Table1[[#This Row],[Total Accrued Lead Lag Period]]/Table1[[#Totals],[Total Accrued Lead Lag Period]]</f>
        <v>1.3966805653133367E-3</v>
      </c>
      <c r="U160" s="64">
        <f>IFERROR(Table1[[#This Row],[Payment Days]]*Table1[[#This Row],[Dollar %]],0)</f>
        <v>-7.332572967895018E-2</v>
      </c>
      <c r="V160" s="65">
        <f>IFERROR(Table1[[#This Row],[Payment Days]]*Table1[[#This Row],[Total Accrued Lead Lag Period]],0)</f>
        <v>80798466</v>
      </c>
      <c r="W160" s="1"/>
      <c r="X160" s="1"/>
    </row>
    <row r="161" spans="1:24" s="2" customFormat="1" ht="14.4" customHeight="1" x14ac:dyDescent="0.3">
      <c r="A161" s="18" t="s">
        <v>20</v>
      </c>
      <c r="B161"/>
      <c r="C161" s="19" t="s">
        <v>53</v>
      </c>
      <c r="D161" s="19" t="s">
        <v>181</v>
      </c>
      <c r="E161" s="1">
        <v>230269</v>
      </c>
      <c r="F161" s="19">
        <v>2023</v>
      </c>
      <c r="G161">
        <v>8</v>
      </c>
      <c r="H161" s="20">
        <v>45139</v>
      </c>
      <c r="I161" s="67" t="s">
        <v>436</v>
      </c>
      <c r="J161" s="5">
        <v>-1539018.4</v>
      </c>
      <c r="K161" s="5">
        <v>-1539018.4</v>
      </c>
      <c r="L161" s="70">
        <v>45203</v>
      </c>
      <c r="M161" s="67">
        <v>1700513744</v>
      </c>
      <c r="N161" s="67" t="s">
        <v>437</v>
      </c>
      <c r="O161" s="10">
        <v>-1539018.4</v>
      </c>
      <c r="P161" s="57">
        <f>Table1[[#This Row],[Service Month]]</f>
        <v>45139</v>
      </c>
      <c r="Q161" s="21">
        <v>45169</v>
      </c>
      <c r="R161" s="60">
        <f>-(Table1[[#This Row],[Service End]]-Table1[[#This Row],[Service Start]]+1)/2</f>
        <v>-15.5</v>
      </c>
      <c r="S161" s="61">
        <f>IFERROR((Table1[[#This Row],[Service End]]-Table1[[#This Row],[Payment Date]])+Table1[[#This Row],[Service Mid]],0)</f>
        <v>-49.5</v>
      </c>
      <c r="T161" s="62">
        <f>Table1[[#This Row],[Total Accrued Lead Lag Period]]/Table1[[#Totals],[Total Accrued Lead Lag Period]]</f>
        <v>1.3966805653133367E-3</v>
      </c>
      <c r="U161" s="64">
        <f>IFERROR(Table1[[#This Row],[Payment Days]]*Table1[[#This Row],[Dollar %]],0)</f>
        <v>-6.9135687983010161E-2</v>
      </c>
      <c r="V161" s="65">
        <f>IFERROR(Table1[[#This Row],[Payment Days]]*Table1[[#This Row],[Total Accrued Lead Lag Period]],0)</f>
        <v>76181410.799999997</v>
      </c>
      <c r="W161" s="1"/>
      <c r="X161" s="1"/>
    </row>
    <row r="162" spans="1:24" s="2" customFormat="1" ht="14.4" customHeight="1" x14ac:dyDescent="0.3">
      <c r="A162" s="18" t="s">
        <v>20</v>
      </c>
      <c r="B162"/>
      <c r="C162" s="19" t="s">
        <v>53</v>
      </c>
      <c r="D162" s="19" t="s">
        <v>181</v>
      </c>
      <c r="E162" s="1">
        <v>230269</v>
      </c>
      <c r="F162" s="19">
        <v>2023</v>
      </c>
      <c r="G162">
        <v>9</v>
      </c>
      <c r="H162" s="20">
        <v>45170</v>
      </c>
      <c r="I162" s="67" t="s">
        <v>438</v>
      </c>
      <c r="J162" s="5">
        <v>-1539018.4</v>
      </c>
      <c r="K162" s="5">
        <v>-1539018.4</v>
      </c>
      <c r="L162" s="70">
        <v>45236</v>
      </c>
      <c r="M162" s="67">
        <v>1700515737</v>
      </c>
      <c r="N162" s="67" t="s">
        <v>439</v>
      </c>
      <c r="O162" s="10">
        <v>-1539018.4</v>
      </c>
      <c r="P162" s="57">
        <f>Table1[[#This Row],[Service Month]]</f>
        <v>45170</v>
      </c>
      <c r="Q162" s="21">
        <v>45199</v>
      </c>
      <c r="R162" s="60">
        <f>-(Table1[[#This Row],[Service End]]-Table1[[#This Row],[Service Start]]+1)/2</f>
        <v>-15</v>
      </c>
      <c r="S162" s="61">
        <f>IFERROR((Table1[[#This Row],[Service End]]-Table1[[#This Row],[Payment Date]])+Table1[[#This Row],[Service Mid]],0)</f>
        <v>-52</v>
      </c>
      <c r="T162" s="62">
        <f>Table1[[#This Row],[Total Accrued Lead Lag Period]]/Table1[[#Totals],[Total Accrued Lead Lag Period]]</f>
        <v>1.3966805653133367E-3</v>
      </c>
      <c r="U162" s="64">
        <f>IFERROR(Table1[[#This Row],[Payment Days]]*Table1[[#This Row],[Dollar %]],0)</f>
        <v>-7.2627389396293512E-2</v>
      </c>
      <c r="V162" s="65">
        <f>IFERROR(Table1[[#This Row],[Payment Days]]*Table1[[#This Row],[Total Accrued Lead Lag Period]],0)</f>
        <v>80028956.799999997</v>
      </c>
      <c r="W162" s="1"/>
      <c r="X162" s="1"/>
    </row>
    <row r="163" spans="1:24" s="2" customFormat="1" x14ac:dyDescent="0.25">
      <c r="A163" s="18" t="s">
        <v>20</v>
      </c>
      <c r="B163" s="27"/>
      <c r="C163" s="19" t="s">
        <v>40</v>
      </c>
      <c r="D163" s="19" t="s">
        <v>191</v>
      </c>
      <c r="E163" s="1">
        <v>139922</v>
      </c>
      <c r="F163" s="19">
        <v>2022</v>
      </c>
      <c r="G163" s="1">
        <v>10</v>
      </c>
      <c r="H163" s="20">
        <v>44835</v>
      </c>
      <c r="I163" s="18" t="s">
        <v>92</v>
      </c>
      <c r="J163" s="5">
        <v>-3200.46</v>
      </c>
      <c r="K163" s="5">
        <v>-3200.46</v>
      </c>
      <c r="L163" s="3">
        <v>44967</v>
      </c>
      <c r="M163" s="1" t="s">
        <v>192</v>
      </c>
      <c r="N163" s="1" t="s">
        <v>193</v>
      </c>
      <c r="O163" s="73">
        <v>-3200.5</v>
      </c>
      <c r="P163" s="3">
        <f>Table1[[#This Row],[Service Month]]</f>
        <v>44835</v>
      </c>
      <c r="Q163" s="21">
        <v>44865</v>
      </c>
      <c r="R163" s="22">
        <f>-(Table1[[#This Row],[Service End]]-Table1[[#This Row],[Service Start]]+1)/2</f>
        <v>-15.5</v>
      </c>
      <c r="S163" s="26">
        <f>IFERROR((Table1[[#This Row],[Service End]]-Table1[[#This Row],[Payment Date]])+Table1[[#This Row],[Service Mid]],0)</f>
        <v>-117.5</v>
      </c>
      <c r="T163" s="24">
        <f>Table1[[#This Row],[Total Accrued Lead Lag Period]]/Table1[[#Totals],[Total Accrued Lead Lag Period]]</f>
        <v>2.9044618843171216E-6</v>
      </c>
      <c r="U163" s="25">
        <f>IFERROR(Table1[[#This Row],[Payment Days]]*Table1[[#This Row],[Dollar %]],0)</f>
        <v>-3.4127427140726182E-4</v>
      </c>
      <c r="V163" s="2">
        <f>IFERROR(Table1[[#This Row],[Payment Days]]*Table1[[#This Row],[Total Accrued Lead Lag Period]],0)</f>
        <v>376054.05</v>
      </c>
      <c r="W163" s="1"/>
      <c r="X163" s="1"/>
    </row>
    <row r="164" spans="1:24" s="2" customFormat="1" x14ac:dyDescent="0.25">
      <c r="A164" s="18" t="s">
        <v>20</v>
      </c>
      <c r="B164" s="27"/>
      <c r="C164" s="19" t="s">
        <v>40</v>
      </c>
      <c r="D164" s="19" t="s">
        <v>191</v>
      </c>
      <c r="E164" s="1">
        <v>139922</v>
      </c>
      <c r="F164" s="19">
        <v>2022</v>
      </c>
      <c r="G164" s="1">
        <v>11</v>
      </c>
      <c r="H164" s="20">
        <v>44866</v>
      </c>
      <c r="I164" s="18" t="s">
        <v>95</v>
      </c>
      <c r="J164" s="5">
        <v>-3200.46</v>
      </c>
      <c r="K164" s="5">
        <v>-3200.46</v>
      </c>
      <c r="L164" s="3">
        <v>44967</v>
      </c>
      <c r="M164" s="1" t="s">
        <v>192</v>
      </c>
      <c r="N164" s="1" t="s">
        <v>193</v>
      </c>
      <c r="O164" s="73">
        <v>-3200.5</v>
      </c>
      <c r="P164" s="3">
        <f>Table1[[#This Row],[Service Month]]</f>
        <v>44866</v>
      </c>
      <c r="Q164" s="21">
        <v>44895</v>
      </c>
      <c r="R164" s="22">
        <f>-(Table1[[#This Row],[Service End]]-Table1[[#This Row],[Service Start]]+1)/2</f>
        <v>-15</v>
      </c>
      <c r="S164" s="26">
        <f>IFERROR((Table1[[#This Row],[Service End]]-Table1[[#This Row],[Payment Date]])+Table1[[#This Row],[Service Mid]],0)</f>
        <v>-87</v>
      </c>
      <c r="T164" s="24">
        <f>Table1[[#This Row],[Total Accrued Lead Lag Period]]/Table1[[#Totals],[Total Accrued Lead Lag Period]]</f>
        <v>2.9044618843171216E-6</v>
      </c>
      <c r="U164" s="25">
        <f>IFERROR(Table1[[#This Row],[Payment Days]]*Table1[[#This Row],[Dollar %]],0)</f>
        <v>-2.5268818393558957E-4</v>
      </c>
      <c r="V164" s="2">
        <f>IFERROR(Table1[[#This Row],[Payment Days]]*Table1[[#This Row],[Total Accrued Lead Lag Period]],0)</f>
        <v>278440.02</v>
      </c>
      <c r="W164" s="1"/>
      <c r="X164" s="1"/>
    </row>
    <row r="165" spans="1:24" s="2" customFormat="1" x14ac:dyDescent="0.25">
      <c r="A165" s="18" t="s">
        <v>20</v>
      </c>
      <c r="B165" s="27"/>
      <c r="C165" s="19" t="s">
        <v>40</v>
      </c>
      <c r="D165" s="19" t="s">
        <v>191</v>
      </c>
      <c r="E165" s="1">
        <v>139922</v>
      </c>
      <c r="F165" s="19">
        <v>2022</v>
      </c>
      <c r="G165" s="1">
        <v>12</v>
      </c>
      <c r="H165" s="20">
        <v>44896</v>
      </c>
      <c r="I165" s="18" t="s">
        <v>98</v>
      </c>
      <c r="J165" s="5">
        <v>-3200.46</v>
      </c>
      <c r="K165" s="5">
        <v>-3200.46</v>
      </c>
      <c r="L165" s="3">
        <v>44967</v>
      </c>
      <c r="M165" s="1" t="s">
        <v>192</v>
      </c>
      <c r="N165" s="1" t="s">
        <v>193</v>
      </c>
      <c r="O165" s="73">
        <v>-3200.5</v>
      </c>
      <c r="P165" s="3">
        <f>Table1[[#This Row],[Service Month]]</f>
        <v>44896</v>
      </c>
      <c r="Q165" s="21">
        <v>44926</v>
      </c>
      <c r="R165" s="22">
        <f>-(Table1[[#This Row],[Service End]]-Table1[[#This Row],[Service Start]]+1)/2</f>
        <v>-15.5</v>
      </c>
      <c r="S165" s="26">
        <f>IFERROR((Table1[[#This Row],[Service End]]-Table1[[#This Row],[Payment Date]])+Table1[[#This Row],[Service Mid]],0)</f>
        <v>-56.5</v>
      </c>
      <c r="T165" s="24">
        <f>Table1[[#This Row],[Total Accrued Lead Lag Period]]/Table1[[#Totals],[Total Accrued Lead Lag Period]]</f>
        <v>2.9044618843171216E-6</v>
      </c>
      <c r="U165" s="25">
        <f>IFERROR(Table1[[#This Row],[Payment Days]]*Table1[[#This Row],[Dollar %]],0)</f>
        <v>-1.6410209646391737E-4</v>
      </c>
      <c r="V165" s="2">
        <f>IFERROR(Table1[[#This Row],[Payment Days]]*Table1[[#This Row],[Total Accrued Lead Lag Period]],0)</f>
        <v>180825.99</v>
      </c>
      <c r="W165" s="1"/>
      <c r="X165" s="1"/>
    </row>
    <row r="166" spans="1:24" s="2" customFormat="1" x14ac:dyDescent="0.25">
      <c r="A166" s="18" t="s">
        <v>20</v>
      </c>
      <c r="B166" s="27"/>
      <c r="C166" s="19" t="s">
        <v>40</v>
      </c>
      <c r="D166" s="19" t="s">
        <v>191</v>
      </c>
      <c r="E166" s="1">
        <v>139922</v>
      </c>
      <c r="F166" s="19">
        <v>2023</v>
      </c>
      <c r="G166" s="1">
        <v>1</v>
      </c>
      <c r="H166" s="20">
        <v>44927</v>
      </c>
      <c r="I166" s="18" t="s">
        <v>101</v>
      </c>
      <c r="J166" s="5">
        <v>-3200.46</v>
      </c>
      <c r="K166" s="5">
        <v>-3200.46</v>
      </c>
      <c r="L166" s="3">
        <v>45090</v>
      </c>
      <c r="M166" s="1" t="s">
        <v>194</v>
      </c>
      <c r="N166" s="1" t="s">
        <v>195</v>
      </c>
      <c r="O166" s="73">
        <v>-3200.49</v>
      </c>
      <c r="P166" s="3">
        <f>Table1[[#This Row],[Service Month]]</f>
        <v>44927</v>
      </c>
      <c r="Q166" s="21">
        <v>44957</v>
      </c>
      <c r="R166" s="22">
        <f>-(Table1[[#This Row],[Service End]]-Table1[[#This Row],[Service Start]]+1)/2</f>
        <v>-15.5</v>
      </c>
      <c r="S166" s="26">
        <f>IFERROR((Table1[[#This Row],[Service End]]-Table1[[#This Row],[Payment Date]])+Table1[[#This Row],[Service Mid]],0)</f>
        <v>-148.5</v>
      </c>
      <c r="T166" s="24">
        <f>Table1[[#This Row],[Total Accrued Lead Lag Period]]/Table1[[#Totals],[Total Accrued Lead Lag Period]]</f>
        <v>2.9044618843171216E-6</v>
      </c>
      <c r="U166" s="25">
        <f>IFERROR(Table1[[#This Row],[Payment Days]]*Table1[[#This Row],[Dollar %]],0)</f>
        <v>-4.3131258982109257E-4</v>
      </c>
      <c r="V166" s="2">
        <f>IFERROR(Table1[[#This Row],[Payment Days]]*Table1[[#This Row],[Total Accrued Lead Lag Period]],0)</f>
        <v>475268.31</v>
      </c>
      <c r="W166" s="1"/>
      <c r="X166" s="1"/>
    </row>
    <row r="167" spans="1:24" s="2" customFormat="1" x14ac:dyDescent="0.25">
      <c r="A167" s="18" t="s">
        <v>20</v>
      </c>
      <c r="B167" s="27" t="s">
        <v>120</v>
      </c>
      <c r="C167" s="19" t="s">
        <v>40</v>
      </c>
      <c r="D167" s="19" t="s">
        <v>191</v>
      </c>
      <c r="E167" s="1">
        <v>139922</v>
      </c>
      <c r="F167" s="19">
        <v>2023</v>
      </c>
      <c r="G167" s="1">
        <v>5</v>
      </c>
      <c r="H167" s="20">
        <v>44927</v>
      </c>
      <c r="I167" s="18" t="s">
        <v>121</v>
      </c>
      <c r="J167" s="5">
        <v>-65.180000000000007</v>
      </c>
      <c r="K167" s="5">
        <v>-65.180000000000007</v>
      </c>
      <c r="L167" s="3">
        <v>45090</v>
      </c>
      <c r="M167" s="1" t="s">
        <v>194</v>
      </c>
      <c r="N167" s="1" t="s">
        <v>195</v>
      </c>
      <c r="O167" s="73">
        <v>-65.180000000000007</v>
      </c>
      <c r="P167" s="3">
        <f>Table1[[#This Row],[Service Month]]</f>
        <v>44927</v>
      </c>
      <c r="Q167" s="21">
        <v>44957</v>
      </c>
      <c r="R167" s="22">
        <f>-(Table1[[#This Row],[Service End]]-Table1[[#This Row],[Service Start]]+1)/2</f>
        <v>-15.5</v>
      </c>
      <c r="S167" s="26">
        <f>IFERROR((Table1[[#This Row],[Service End]]-Table1[[#This Row],[Payment Date]])+Table1[[#This Row],[Service Mid]],0)</f>
        <v>-148.5</v>
      </c>
      <c r="T167" s="24">
        <f>Table1[[#This Row],[Total Accrued Lead Lag Period]]/Table1[[#Totals],[Total Accrued Lead Lag Period]]</f>
        <v>5.9151754941411549E-8</v>
      </c>
      <c r="U167" s="25">
        <f>IFERROR(Table1[[#This Row],[Payment Days]]*Table1[[#This Row],[Dollar %]],0)</f>
        <v>-8.7840356087996149E-6</v>
      </c>
      <c r="V167" s="2">
        <f>IFERROR(Table1[[#This Row],[Payment Days]]*Table1[[#This Row],[Total Accrued Lead Lag Period]],0)</f>
        <v>9679.2300000000014</v>
      </c>
      <c r="W167" s="1"/>
      <c r="X167" s="1"/>
    </row>
    <row r="168" spans="1:24" s="2" customFormat="1" x14ac:dyDescent="0.25">
      <c r="A168" s="18" t="s">
        <v>20</v>
      </c>
      <c r="B168" s="27"/>
      <c r="C168" s="19" t="s">
        <v>40</v>
      </c>
      <c r="D168" s="19" t="s">
        <v>191</v>
      </c>
      <c r="E168" s="1">
        <v>139922</v>
      </c>
      <c r="F168" s="19">
        <v>2023</v>
      </c>
      <c r="G168" s="1">
        <v>2</v>
      </c>
      <c r="H168" s="20">
        <v>44958</v>
      </c>
      <c r="I168" s="18" t="s">
        <v>104</v>
      </c>
      <c r="J168" s="5">
        <v>-3200.46</v>
      </c>
      <c r="K168" s="5">
        <v>-3200.46</v>
      </c>
      <c r="L168" s="3">
        <v>45090</v>
      </c>
      <c r="M168" s="1" t="s">
        <v>194</v>
      </c>
      <c r="N168" s="1" t="s">
        <v>195</v>
      </c>
      <c r="O168" s="73">
        <v>-3200.49</v>
      </c>
      <c r="P168" s="3">
        <f>Table1[[#This Row],[Service Month]]</f>
        <v>44958</v>
      </c>
      <c r="Q168" s="21">
        <v>44985</v>
      </c>
      <c r="R168" s="22">
        <f>-(Table1[[#This Row],[Service End]]-Table1[[#This Row],[Service Start]]+1)/2</f>
        <v>-14</v>
      </c>
      <c r="S168" s="26">
        <f>IFERROR((Table1[[#This Row],[Service End]]-Table1[[#This Row],[Payment Date]])+Table1[[#This Row],[Service Mid]],0)</f>
        <v>-119</v>
      </c>
      <c r="T168" s="24">
        <f>Table1[[#This Row],[Total Accrued Lead Lag Period]]/Table1[[#Totals],[Total Accrued Lead Lag Period]]</f>
        <v>2.9044618843171216E-6</v>
      </c>
      <c r="U168" s="25">
        <f>IFERROR(Table1[[#This Row],[Payment Days]]*Table1[[#This Row],[Dollar %]],0)</f>
        <v>-3.4563096423373749E-4</v>
      </c>
      <c r="V168" s="2">
        <f>IFERROR(Table1[[#This Row],[Payment Days]]*Table1[[#This Row],[Total Accrued Lead Lag Period]],0)</f>
        <v>380854.74</v>
      </c>
      <c r="W168" s="1"/>
      <c r="X168" s="1"/>
    </row>
    <row r="169" spans="1:24" s="2" customFormat="1" x14ac:dyDescent="0.25">
      <c r="A169" s="18" t="s">
        <v>20</v>
      </c>
      <c r="B169" s="27" t="s">
        <v>120</v>
      </c>
      <c r="C169" s="28" t="s">
        <v>40</v>
      </c>
      <c r="D169" s="19" t="s">
        <v>191</v>
      </c>
      <c r="E169" s="1">
        <v>139922</v>
      </c>
      <c r="F169" s="19">
        <v>2023</v>
      </c>
      <c r="G169" s="1">
        <v>5</v>
      </c>
      <c r="H169" s="20">
        <v>44958</v>
      </c>
      <c r="I169" s="18" t="s">
        <v>121</v>
      </c>
      <c r="J169" s="5">
        <v>-65.180000000000007</v>
      </c>
      <c r="K169" s="5">
        <v>-65.180000000000007</v>
      </c>
      <c r="L169" s="3">
        <v>45090</v>
      </c>
      <c r="M169" s="1" t="s">
        <v>194</v>
      </c>
      <c r="N169" s="1" t="s">
        <v>195</v>
      </c>
      <c r="O169" s="73">
        <v>-65.180000000000007</v>
      </c>
      <c r="P169" s="3">
        <f>Table1[[#This Row],[Service Month]]</f>
        <v>44958</v>
      </c>
      <c r="Q169" s="21">
        <v>44985</v>
      </c>
      <c r="R169" s="22">
        <f>-(Table1[[#This Row],[Service End]]-Table1[[#This Row],[Service Start]]+1)/2</f>
        <v>-14</v>
      </c>
      <c r="S169" s="26">
        <f>IFERROR((Table1[[#This Row],[Service End]]-Table1[[#This Row],[Payment Date]])+Table1[[#This Row],[Service Mid]],0)</f>
        <v>-119</v>
      </c>
      <c r="T169" s="24">
        <f>Table1[[#This Row],[Total Accrued Lead Lag Period]]/Table1[[#Totals],[Total Accrued Lead Lag Period]]</f>
        <v>5.9151754941411549E-8</v>
      </c>
      <c r="U169" s="25">
        <f>IFERROR(Table1[[#This Row],[Payment Days]]*Table1[[#This Row],[Dollar %]],0)</f>
        <v>-7.0390588380279742E-6</v>
      </c>
      <c r="V169" s="2">
        <f>IFERROR(Table1[[#This Row],[Payment Days]]*Table1[[#This Row],[Total Accrued Lead Lag Period]],0)</f>
        <v>7756.420000000001</v>
      </c>
      <c r="W169" s="1"/>
      <c r="X169" s="1"/>
    </row>
    <row r="170" spans="1:24" s="2" customFormat="1" x14ac:dyDescent="0.25">
      <c r="A170" s="18" t="s">
        <v>20</v>
      </c>
      <c r="B170" s="27"/>
      <c r="C170" s="19" t="s">
        <v>40</v>
      </c>
      <c r="D170" s="19" t="s">
        <v>191</v>
      </c>
      <c r="E170" s="1">
        <v>139922</v>
      </c>
      <c r="F170" s="19">
        <v>2023</v>
      </c>
      <c r="G170" s="1">
        <v>3</v>
      </c>
      <c r="H170" s="20">
        <v>44986</v>
      </c>
      <c r="I170" s="18" t="s">
        <v>107</v>
      </c>
      <c r="J170" s="5">
        <v>-3200.46</v>
      </c>
      <c r="K170" s="5">
        <v>-3200.46</v>
      </c>
      <c r="L170" s="3">
        <v>45090</v>
      </c>
      <c r="M170" s="1" t="s">
        <v>194</v>
      </c>
      <c r="N170" s="1" t="s">
        <v>195</v>
      </c>
      <c r="O170" s="73">
        <v>-3200.49</v>
      </c>
      <c r="P170" s="3">
        <f>Table1[[#This Row],[Service Month]]</f>
        <v>44986</v>
      </c>
      <c r="Q170" s="21">
        <v>45016</v>
      </c>
      <c r="R170" s="22">
        <f>-(Table1[[#This Row],[Service End]]-Table1[[#This Row],[Service Start]]+1)/2</f>
        <v>-15.5</v>
      </c>
      <c r="S170" s="26">
        <f>IFERROR((Table1[[#This Row],[Service End]]-Table1[[#This Row],[Payment Date]])+Table1[[#This Row],[Service Mid]],0)</f>
        <v>-89.5</v>
      </c>
      <c r="T170" s="24">
        <f>Table1[[#This Row],[Total Accrued Lead Lag Period]]/Table1[[#Totals],[Total Accrued Lead Lag Period]]</f>
        <v>2.9044618843171216E-6</v>
      </c>
      <c r="U170" s="25">
        <f>IFERROR(Table1[[#This Row],[Payment Days]]*Table1[[#This Row],[Dollar %]],0)</f>
        <v>-2.5994933864638241E-4</v>
      </c>
      <c r="V170" s="2">
        <f>IFERROR(Table1[[#This Row],[Payment Days]]*Table1[[#This Row],[Total Accrued Lead Lag Period]],0)</f>
        <v>286441.17</v>
      </c>
      <c r="W170" s="1"/>
      <c r="X170" s="1"/>
    </row>
    <row r="171" spans="1:24" s="2" customFormat="1" x14ac:dyDescent="0.25">
      <c r="A171" s="18" t="s">
        <v>20</v>
      </c>
      <c r="B171" s="27" t="s">
        <v>120</v>
      </c>
      <c r="C171" s="19" t="s">
        <v>40</v>
      </c>
      <c r="D171" s="19" t="s">
        <v>191</v>
      </c>
      <c r="E171" s="1">
        <v>139922</v>
      </c>
      <c r="F171" s="19">
        <v>2023</v>
      </c>
      <c r="G171" s="1">
        <v>5</v>
      </c>
      <c r="H171" s="20">
        <v>44986</v>
      </c>
      <c r="I171" s="18" t="s">
        <v>121</v>
      </c>
      <c r="J171" s="5">
        <v>-65.180000000000007</v>
      </c>
      <c r="K171" s="5">
        <v>-65.180000000000007</v>
      </c>
      <c r="L171" s="3">
        <v>45090</v>
      </c>
      <c r="M171" s="1" t="s">
        <v>194</v>
      </c>
      <c r="N171" s="1" t="s">
        <v>195</v>
      </c>
      <c r="O171" s="73">
        <v>-65.180000000000007</v>
      </c>
      <c r="P171" s="3">
        <f>Table1[[#This Row],[Service Month]]</f>
        <v>44986</v>
      </c>
      <c r="Q171" s="21">
        <v>45016</v>
      </c>
      <c r="R171" s="22">
        <f>-(Table1[[#This Row],[Service End]]-Table1[[#This Row],[Service Start]]+1)/2</f>
        <v>-15.5</v>
      </c>
      <c r="S171" s="26">
        <f>IFERROR((Table1[[#This Row],[Service End]]-Table1[[#This Row],[Payment Date]])+Table1[[#This Row],[Service Mid]],0)</f>
        <v>-89.5</v>
      </c>
      <c r="T171" s="24">
        <f>Table1[[#This Row],[Total Accrued Lead Lag Period]]/Table1[[#Totals],[Total Accrued Lead Lag Period]]</f>
        <v>5.9151754941411549E-8</v>
      </c>
      <c r="U171" s="25">
        <f>IFERROR(Table1[[#This Row],[Payment Days]]*Table1[[#This Row],[Dollar %]],0)</f>
        <v>-5.2940820672563335E-6</v>
      </c>
      <c r="V171" s="2">
        <f>IFERROR(Table1[[#This Row],[Payment Days]]*Table1[[#This Row],[Total Accrued Lead Lag Period]],0)</f>
        <v>5833.6100000000006</v>
      </c>
      <c r="W171" s="1"/>
      <c r="X171" s="1"/>
    </row>
    <row r="172" spans="1:24" s="2" customFormat="1" x14ac:dyDescent="0.25">
      <c r="A172" s="18" t="s">
        <v>20</v>
      </c>
      <c r="B172" s="27"/>
      <c r="C172" s="19" t="s">
        <v>40</v>
      </c>
      <c r="D172" s="19" t="s">
        <v>191</v>
      </c>
      <c r="E172" s="1">
        <v>139922</v>
      </c>
      <c r="F172" s="19">
        <v>2023</v>
      </c>
      <c r="G172" s="1">
        <v>4</v>
      </c>
      <c r="H172" s="20">
        <v>45017</v>
      </c>
      <c r="I172" s="18" t="s">
        <v>110</v>
      </c>
      <c r="J172" s="5">
        <v>-3200.46</v>
      </c>
      <c r="K172" s="5">
        <v>-3200.46</v>
      </c>
      <c r="L172" s="3">
        <v>45140</v>
      </c>
      <c r="M172" s="1" t="s">
        <v>196</v>
      </c>
      <c r="N172" s="1" t="s">
        <v>197</v>
      </c>
      <c r="O172" s="73">
        <v>-3200.49</v>
      </c>
      <c r="P172" s="3">
        <f>Table1[[#This Row],[Service Month]]</f>
        <v>45017</v>
      </c>
      <c r="Q172" s="21">
        <v>45046</v>
      </c>
      <c r="R172" s="22">
        <f>-(Table1[[#This Row],[Service End]]-Table1[[#This Row],[Service Start]]+1)/2</f>
        <v>-15</v>
      </c>
      <c r="S172" s="26">
        <f>IFERROR((Table1[[#This Row],[Service End]]-Table1[[#This Row],[Payment Date]])+Table1[[#This Row],[Service Mid]],0)</f>
        <v>-109</v>
      </c>
      <c r="T172" s="24">
        <f>Table1[[#This Row],[Total Accrued Lead Lag Period]]/Table1[[#Totals],[Total Accrued Lead Lag Period]]</f>
        <v>2.9044618843171216E-6</v>
      </c>
      <c r="U172" s="25">
        <f>IFERROR(Table1[[#This Row],[Payment Days]]*Table1[[#This Row],[Dollar %]],0)</f>
        <v>-3.1658634539056624E-4</v>
      </c>
      <c r="V172" s="2">
        <f>IFERROR(Table1[[#This Row],[Payment Days]]*Table1[[#This Row],[Total Accrued Lead Lag Period]],0)</f>
        <v>348850.14</v>
      </c>
      <c r="W172" s="1"/>
      <c r="X172" s="1"/>
    </row>
    <row r="173" spans="1:24" s="2" customFormat="1" x14ac:dyDescent="0.25">
      <c r="A173" s="18" t="s">
        <v>20</v>
      </c>
      <c r="B173" s="27" t="s">
        <v>120</v>
      </c>
      <c r="C173" s="19" t="s">
        <v>40</v>
      </c>
      <c r="D173" s="19" t="s">
        <v>191</v>
      </c>
      <c r="E173" s="1">
        <v>139922</v>
      </c>
      <c r="F173" s="19">
        <v>2023</v>
      </c>
      <c r="G173" s="1">
        <v>5</v>
      </c>
      <c r="H173" s="20">
        <v>45017</v>
      </c>
      <c r="I173" s="18" t="s">
        <v>121</v>
      </c>
      <c r="J173" s="5">
        <v>-65.180000000000007</v>
      </c>
      <c r="K173" s="5">
        <v>-65.180000000000007</v>
      </c>
      <c r="L173" s="3">
        <v>45140</v>
      </c>
      <c r="M173" s="1" t="s">
        <v>196</v>
      </c>
      <c r="N173" s="1" t="s">
        <v>197</v>
      </c>
      <c r="O173" s="73">
        <v>-65.180000000000007</v>
      </c>
      <c r="P173" s="3">
        <f>Table1[[#This Row],[Service Month]]</f>
        <v>45017</v>
      </c>
      <c r="Q173" s="21">
        <v>45046</v>
      </c>
      <c r="R173" s="22">
        <f>-(Table1[[#This Row],[Service End]]-Table1[[#This Row],[Service Start]]+1)/2</f>
        <v>-15</v>
      </c>
      <c r="S173" s="26">
        <f>IFERROR((Table1[[#This Row],[Service End]]-Table1[[#This Row],[Payment Date]])+Table1[[#This Row],[Service Mid]],0)</f>
        <v>-109</v>
      </c>
      <c r="T173" s="24">
        <f>Table1[[#This Row],[Total Accrued Lead Lag Period]]/Table1[[#Totals],[Total Accrued Lead Lag Period]]</f>
        <v>5.9151754941411549E-8</v>
      </c>
      <c r="U173" s="25">
        <f>IFERROR(Table1[[#This Row],[Payment Days]]*Table1[[#This Row],[Dollar %]],0)</f>
        <v>-6.4475412886138587E-6</v>
      </c>
      <c r="V173" s="2">
        <f>IFERROR(Table1[[#This Row],[Payment Days]]*Table1[[#This Row],[Total Accrued Lead Lag Period]],0)</f>
        <v>7104.6200000000008</v>
      </c>
      <c r="W173" s="1"/>
      <c r="X173" s="1"/>
    </row>
    <row r="174" spans="1:24" s="2" customFormat="1" x14ac:dyDescent="0.25">
      <c r="A174" s="18" t="s">
        <v>20</v>
      </c>
      <c r="B174" s="27"/>
      <c r="C174" s="19" t="s">
        <v>40</v>
      </c>
      <c r="D174" s="19" t="s">
        <v>191</v>
      </c>
      <c r="E174" s="1">
        <v>139922</v>
      </c>
      <c r="F174" s="19">
        <v>2023</v>
      </c>
      <c r="G174" s="1">
        <v>5</v>
      </c>
      <c r="H174" s="20">
        <v>45047</v>
      </c>
      <c r="I174" s="18" t="s">
        <v>114</v>
      </c>
      <c r="J174" s="5">
        <v>-3265.64</v>
      </c>
      <c r="K174" s="5">
        <v>-3265.64</v>
      </c>
      <c r="L174" s="3">
        <v>45140</v>
      </c>
      <c r="M174" s="1" t="s">
        <v>196</v>
      </c>
      <c r="N174" s="1" t="s">
        <v>197</v>
      </c>
      <c r="O174" s="73">
        <v>-3265.67</v>
      </c>
      <c r="P174" s="3">
        <f>Table1[[#This Row],[Service Month]]</f>
        <v>45047</v>
      </c>
      <c r="Q174" s="21">
        <v>45077</v>
      </c>
      <c r="R174" s="22">
        <f>-(Table1[[#This Row],[Service End]]-Table1[[#This Row],[Service Start]]+1)/2</f>
        <v>-15.5</v>
      </c>
      <c r="S174" s="26">
        <f>IFERROR((Table1[[#This Row],[Service End]]-Table1[[#This Row],[Payment Date]])+Table1[[#This Row],[Service Mid]],0)</f>
        <v>-78.5</v>
      </c>
      <c r="T174" s="24">
        <f>Table1[[#This Row],[Total Accrued Lead Lag Period]]/Table1[[#Totals],[Total Accrued Lead Lag Period]]</f>
        <v>2.963613639258533E-6</v>
      </c>
      <c r="U174" s="25">
        <f>IFERROR(Table1[[#This Row],[Payment Days]]*Table1[[#This Row],[Dollar %]],0)</f>
        <v>-2.3264367068179484E-4</v>
      </c>
      <c r="V174" s="2">
        <f>IFERROR(Table1[[#This Row],[Payment Days]]*Table1[[#This Row],[Total Accrued Lead Lag Period]],0)</f>
        <v>256352.74</v>
      </c>
      <c r="W174" s="1"/>
      <c r="X174" s="1"/>
    </row>
    <row r="175" spans="1:24" s="2" customFormat="1" x14ac:dyDescent="0.25">
      <c r="A175" s="18" t="s">
        <v>20</v>
      </c>
      <c r="B175" s="27"/>
      <c r="C175" s="19" t="s">
        <v>40</v>
      </c>
      <c r="D175" s="19" t="s">
        <v>191</v>
      </c>
      <c r="E175" s="1">
        <v>139922</v>
      </c>
      <c r="F175" s="19">
        <v>2023</v>
      </c>
      <c r="G175" s="1">
        <v>6</v>
      </c>
      <c r="H175" s="20">
        <v>45078</v>
      </c>
      <c r="I175" s="18" t="s">
        <v>117</v>
      </c>
      <c r="J175" s="5">
        <v>-3265.64</v>
      </c>
      <c r="K175" s="5">
        <v>-3265.64</v>
      </c>
      <c r="L175" s="3">
        <v>45140</v>
      </c>
      <c r="M175" s="1" t="s">
        <v>196</v>
      </c>
      <c r="N175" s="1" t="s">
        <v>197</v>
      </c>
      <c r="O175" s="73">
        <v>-3265.67</v>
      </c>
      <c r="P175" s="3">
        <f>Table1[[#This Row],[Service Month]]</f>
        <v>45078</v>
      </c>
      <c r="Q175" s="21">
        <v>45107</v>
      </c>
      <c r="R175" s="22">
        <f>-(Table1[[#This Row],[Service End]]-Table1[[#This Row],[Service Start]]+1)/2</f>
        <v>-15</v>
      </c>
      <c r="S175" s="26">
        <f>IFERROR((Table1[[#This Row],[Service End]]-Table1[[#This Row],[Payment Date]])+Table1[[#This Row],[Service Mid]],0)</f>
        <v>-48</v>
      </c>
      <c r="T175" s="24">
        <f>Table1[[#This Row],[Total Accrued Lead Lag Period]]/Table1[[#Totals],[Total Accrued Lead Lag Period]]</f>
        <v>2.963613639258533E-6</v>
      </c>
      <c r="U175" s="25">
        <f>IFERROR(Table1[[#This Row],[Payment Days]]*Table1[[#This Row],[Dollar %]],0)</f>
        <v>-1.422534546844096E-4</v>
      </c>
      <c r="V175" s="2">
        <f>IFERROR(Table1[[#This Row],[Payment Days]]*Table1[[#This Row],[Total Accrued Lead Lag Period]],0)</f>
        <v>156750.72</v>
      </c>
      <c r="W175" s="1"/>
      <c r="X175" s="1"/>
    </row>
    <row r="176" spans="1:24" s="2" customFormat="1" ht="14.4" customHeight="1" x14ac:dyDescent="0.3">
      <c r="A176" s="18" t="s">
        <v>20</v>
      </c>
      <c r="B176"/>
      <c r="C176" s="19" t="s">
        <v>40</v>
      </c>
      <c r="D176" s="19" t="s">
        <v>191</v>
      </c>
      <c r="E176" s="1">
        <v>139922</v>
      </c>
      <c r="F176" s="19">
        <v>2023</v>
      </c>
      <c r="G176">
        <v>9</v>
      </c>
      <c r="H176" s="20">
        <v>45078</v>
      </c>
      <c r="I176" s="67" t="s">
        <v>432</v>
      </c>
      <c r="J176" s="5">
        <v>-0.18</v>
      </c>
      <c r="K176" s="5">
        <v>-0.18</v>
      </c>
      <c r="L176" s="3">
        <v>45140</v>
      </c>
      <c r="M176" s="1" t="s">
        <v>196</v>
      </c>
      <c r="N176" s="1" t="s">
        <v>197</v>
      </c>
      <c r="O176" s="10">
        <v>-0.18</v>
      </c>
      <c r="P176" s="57">
        <f>Table1[[#This Row],[Service Month]]</f>
        <v>45078</v>
      </c>
      <c r="Q176" s="21">
        <v>45107</v>
      </c>
      <c r="R176" s="60">
        <f>-(Table1[[#This Row],[Service End]]-Table1[[#This Row],[Service Start]]+1)/2</f>
        <v>-15</v>
      </c>
      <c r="S176" s="61">
        <f>IFERROR((Table1[[#This Row],[Service End]]-Table1[[#This Row],[Payment Date]])+Table1[[#This Row],[Service Mid]],0)</f>
        <v>-48</v>
      </c>
      <c r="T176" s="62">
        <f>Table1[[#This Row],[Total Accrued Lead Lag Period]]/Table1[[#Totals],[Total Accrued Lead Lag Period]]</f>
        <v>1.633524990710966E-10</v>
      </c>
      <c r="U176" s="64">
        <f>IFERROR(Table1[[#This Row],[Payment Days]]*Table1[[#This Row],[Dollar %]],0)</f>
        <v>-7.8409199554126371E-9</v>
      </c>
      <c r="V176" s="65">
        <f>IFERROR(Table1[[#This Row],[Payment Days]]*Table1[[#This Row],[Total Accrued Lead Lag Period]],0)</f>
        <v>8.64</v>
      </c>
      <c r="W176" s="1"/>
      <c r="X176" s="1"/>
    </row>
    <row r="177" spans="1:24" s="2" customFormat="1" ht="14.4" customHeight="1" x14ac:dyDescent="0.3">
      <c r="A177" s="18" t="s">
        <v>20</v>
      </c>
      <c r="B177"/>
      <c r="C177" s="19" t="s">
        <v>40</v>
      </c>
      <c r="D177" s="19" t="s">
        <v>191</v>
      </c>
      <c r="E177" s="1">
        <v>139922</v>
      </c>
      <c r="F177" s="19">
        <v>2023</v>
      </c>
      <c r="G177">
        <v>7</v>
      </c>
      <c r="H177" s="20">
        <v>45108</v>
      </c>
      <c r="I177" s="67" t="s">
        <v>433</v>
      </c>
      <c r="J177" s="5">
        <v>-3265.64</v>
      </c>
      <c r="K177" s="5">
        <v>-3265.64</v>
      </c>
      <c r="L177" s="70">
        <v>45265</v>
      </c>
      <c r="M177" s="67">
        <v>1700517705</v>
      </c>
      <c r="N177" s="67" t="s">
        <v>441</v>
      </c>
      <c r="O177" s="10">
        <v>-3265.64</v>
      </c>
      <c r="P177" s="57">
        <f>Table1[[#This Row],[Service Month]]</f>
        <v>45108</v>
      </c>
      <c r="Q177" s="21">
        <v>45138</v>
      </c>
      <c r="R177" s="60">
        <f>-(Table1[[#This Row],[Service End]]-Table1[[#This Row],[Service Start]]+1)/2</f>
        <v>-15.5</v>
      </c>
      <c r="S177" s="61">
        <f>IFERROR((Table1[[#This Row],[Service End]]-Table1[[#This Row],[Payment Date]])+Table1[[#This Row],[Service Mid]],0)</f>
        <v>-142.5</v>
      </c>
      <c r="T177" s="62">
        <f>Table1[[#This Row],[Total Accrued Lead Lag Period]]/Table1[[#Totals],[Total Accrued Lead Lag Period]]</f>
        <v>2.963613639258533E-6</v>
      </c>
      <c r="U177" s="64">
        <f>IFERROR(Table1[[#This Row],[Payment Days]]*Table1[[#This Row],[Dollar %]],0)</f>
        <v>-4.2231494359434098E-4</v>
      </c>
      <c r="V177" s="65">
        <f>IFERROR(Table1[[#This Row],[Payment Days]]*Table1[[#This Row],[Total Accrued Lead Lag Period]],0)</f>
        <v>465353.69999999995</v>
      </c>
      <c r="W177" s="1"/>
      <c r="X177" s="1"/>
    </row>
    <row r="178" spans="1:24" s="2" customFormat="1" ht="14.4" customHeight="1" x14ac:dyDescent="0.3">
      <c r="A178" s="18" t="s">
        <v>20</v>
      </c>
      <c r="B178"/>
      <c r="C178" s="19" t="s">
        <v>40</v>
      </c>
      <c r="D178" s="19" t="s">
        <v>191</v>
      </c>
      <c r="E178" s="1">
        <v>139922</v>
      </c>
      <c r="F178" s="19">
        <v>2023</v>
      </c>
      <c r="G178">
        <v>8</v>
      </c>
      <c r="H178" s="20">
        <v>45139</v>
      </c>
      <c r="I178" s="67" t="s">
        <v>436</v>
      </c>
      <c r="J178" s="5">
        <v>-3265.64</v>
      </c>
      <c r="K178" s="5">
        <v>-3265.64</v>
      </c>
      <c r="L178" s="70">
        <v>45265</v>
      </c>
      <c r="M178" s="67">
        <v>1700517705</v>
      </c>
      <c r="N178" s="67" t="s">
        <v>441</v>
      </c>
      <c r="O178" s="10">
        <v>-3265.64</v>
      </c>
      <c r="P178" s="57">
        <f>Table1[[#This Row],[Service Month]]</f>
        <v>45139</v>
      </c>
      <c r="Q178" s="21">
        <v>45169</v>
      </c>
      <c r="R178" s="60">
        <f>-(Table1[[#This Row],[Service End]]-Table1[[#This Row],[Service Start]]+1)/2</f>
        <v>-15.5</v>
      </c>
      <c r="S178" s="61">
        <f>IFERROR((Table1[[#This Row],[Service End]]-Table1[[#This Row],[Payment Date]])+Table1[[#This Row],[Service Mid]],0)</f>
        <v>-111.5</v>
      </c>
      <c r="T178" s="62">
        <f>Table1[[#This Row],[Total Accrued Lead Lag Period]]/Table1[[#Totals],[Total Accrued Lead Lag Period]]</f>
        <v>2.963613639258533E-6</v>
      </c>
      <c r="U178" s="64">
        <f>IFERROR(Table1[[#This Row],[Payment Days]]*Table1[[#This Row],[Dollar %]],0)</f>
        <v>-3.3044292077732642E-4</v>
      </c>
      <c r="V178" s="65">
        <f>IFERROR(Table1[[#This Row],[Payment Days]]*Table1[[#This Row],[Total Accrued Lead Lag Period]],0)</f>
        <v>364118.86</v>
      </c>
      <c r="W178" s="1"/>
      <c r="X178" s="1"/>
    </row>
    <row r="179" spans="1:24" s="2" customFormat="1" ht="14.4" customHeight="1" x14ac:dyDescent="0.3">
      <c r="A179" s="18" t="s">
        <v>20</v>
      </c>
      <c r="B179"/>
      <c r="C179" s="19" t="s">
        <v>40</v>
      </c>
      <c r="D179" s="19" t="s">
        <v>191</v>
      </c>
      <c r="E179" s="1">
        <v>139922</v>
      </c>
      <c r="F179" s="19">
        <v>2023</v>
      </c>
      <c r="G179">
        <v>9</v>
      </c>
      <c r="H179" s="20">
        <v>45170</v>
      </c>
      <c r="I179" s="67" t="s">
        <v>438</v>
      </c>
      <c r="J179" s="5">
        <v>-3265.64</v>
      </c>
      <c r="K179" s="5">
        <v>-3265.64</v>
      </c>
      <c r="L179" s="70">
        <v>45265</v>
      </c>
      <c r="M179" s="67">
        <v>1700517705</v>
      </c>
      <c r="N179" s="67" t="s">
        <v>441</v>
      </c>
      <c r="O179" s="10">
        <v>-3265.64</v>
      </c>
      <c r="P179" s="57">
        <f>Table1[[#This Row],[Service Month]]</f>
        <v>45170</v>
      </c>
      <c r="Q179" s="21">
        <v>45199</v>
      </c>
      <c r="R179" s="60">
        <f>-(Table1[[#This Row],[Service End]]-Table1[[#This Row],[Service Start]]+1)/2</f>
        <v>-15</v>
      </c>
      <c r="S179" s="61">
        <f>IFERROR((Table1[[#This Row],[Service End]]-Table1[[#This Row],[Payment Date]])+Table1[[#This Row],[Service Mid]],0)</f>
        <v>-81</v>
      </c>
      <c r="T179" s="62">
        <f>Table1[[#This Row],[Total Accrued Lead Lag Period]]/Table1[[#Totals],[Total Accrued Lead Lag Period]]</f>
        <v>2.963613639258533E-6</v>
      </c>
      <c r="U179" s="64">
        <f>IFERROR(Table1[[#This Row],[Payment Days]]*Table1[[#This Row],[Dollar %]],0)</f>
        <v>-2.4005270477994118E-4</v>
      </c>
      <c r="V179" s="65">
        <f>IFERROR(Table1[[#This Row],[Payment Days]]*Table1[[#This Row],[Total Accrued Lead Lag Period]],0)</f>
        <v>264516.83999999997</v>
      </c>
      <c r="W179" s="1"/>
      <c r="X179" s="1"/>
    </row>
    <row r="180" spans="1:24" s="2" customFormat="1" x14ac:dyDescent="0.25">
      <c r="A180" s="18" t="s">
        <v>20</v>
      </c>
      <c r="B180" s="27"/>
      <c r="C180" s="19" t="s">
        <v>45</v>
      </c>
      <c r="D180" s="19" t="s">
        <v>198</v>
      </c>
      <c r="E180" s="1">
        <v>212087</v>
      </c>
      <c r="F180" s="19">
        <v>2022</v>
      </c>
      <c r="G180" s="1">
        <v>10</v>
      </c>
      <c r="H180" s="20">
        <v>44835</v>
      </c>
      <c r="I180" s="18" t="s">
        <v>92</v>
      </c>
      <c r="J180" s="5">
        <v>-1098141.1600000001</v>
      </c>
      <c r="K180" s="5">
        <v>-1098141.1600000001</v>
      </c>
      <c r="L180" s="3">
        <v>44916</v>
      </c>
      <c r="M180" s="1" t="s">
        <v>199</v>
      </c>
      <c r="N180" s="1" t="s">
        <v>94</v>
      </c>
      <c r="O180" s="73">
        <v>-1098140.99</v>
      </c>
      <c r="P180" s="3">
        <f>Table1[[#This Row],[Service Month]]</f>
        <v>44835</v>
      </c>
      <c r="Q180" s="21">
        <v>44865</v>
      </c>
      <c r="R180" s="22">
        <f>-(Table1[[#This Row],[Service End]]-Table1[[#This Row],[Service Start]]+1)/2</f>
        <v>-15.5</v>
      </c>
      <c r="S180" s="26">
        <f>IFERROR((Table1[[#This Row],[Service End]]-Table1[[#This Row],[Payment Date]])+Table1[[#This Row],[Service Mid]],0)</f>
        <v>-66.5</v>
      </c>
      <c r="T180" s="24">
        <f>Table1[[#This Row],[Total Accrued Lead Lag Period]]/Table1[[#Totals],[Total Accrued Lead Lag Period]]</f>
        <v>9.9657834899351651E-4</v>
      </c>
      <c r="U180" s="25">
        <f>IFERROR(Table1[[#This Row],[Payment Days]]*Table1[[#This Row],[Dollar %]],0)</f>
        <v>-6.6272460208068845E-2</v>
      </c>
      <c r="V180" s="2">
        <f>IFERROR(Table1[[#This Row],[Payment Days]]*Table1[[#This Row],[Total Accrued Lead Lag Period]],0)</f>
        <v>73026387.140000015</v>
      </c>
      <c r="W180" s="1"/>
      <c r="X180" s="1"/>
    </row>
    <row r="181" spans="1:24" s="2" customFormat="1" x14ac:dyDescent="0.25">
      <c r="A181" s="18" t="s">
        <v>20</v>
      </c>
      <c r="B181" s="27"/>
      <c r="C181" s="19" t="s">
        <v>45</v>
      </c>
      <c r="D181" s="19" t="s">
        <v>198</v>
      </c>
      <c r="E181" s="1">
        <v>212087</v>
      </c>
      <c r="F181" s="19">
        <v>2022</v>
      </c>
      <c r="G181" s="1">
        <v>11</v>
      </c>
      <c r="H181" s="20">
        <v>44866</v>
      </c>
      <c r="I181" s="18" t="s">
        <v>95</v>
      </c>
      <c r="J181" s="5">
        <v>-1085155.95</v>
      </c>
      <c r="K181" s="5">
        <v>-1085155.95</v>
      </c>
      <c r="L181" s="3">
        <v>44943</v>
      </c>
      <c r="M181" s="1" t="s">
        <v>200</v>
      </c>
      <c r="N181" s="1" t="s">
        <v>97</v>
      </c>
      <c r="O181" s="73">
        <v>-1085155.96</v>
      </c>
      <c r="P181" s="3">
        <f>Table1[[#This Row],[Service Month]]</f>
        <v>44866</v>
      </c>
      <c r="Q181" s="21">
        <v>44895</v>
      </c>
      <c r="R181" s="22">
        <f>-(Table1[[#This Row],[Service End]]-Table1[[#This Row],[Service Start]]+1)/2</f>
        <v>-15</v>
      </c>
      <c r="S181" s="26">
        <f>IFERROR((Table1[[#This Row],[Service End]]-Table1[[#This Row],[Payment Date]])+Table1[[#This Row],[Service Mid]],0)</f>
        <v>-63</v>
      </c>
      <c r="T181" s="24">
        <f>Table1[[#This Row],[Total Accrued Lead Lag Period]]/Table1[[#Totals],[Total Accrued Lead Lag Period]]</f>
        <v>9.8479409063538872E-4</v>
      </c>
      <c r="U181" s="25">
        <f>IFERROR(Table1[[#This Row],[Payment Days]]*Table1[[#This Row],[Dollar %]],0)</f>
        <v>-6.2042027710029493E-2</v>
      </c>
      <c r="V181" s="2">
        <f>IFERROR(Table1[[#This Row],[Payment Days]]*Table1[[#This Row],[Total Accrued Lead Lag Period]],0)</f>
        <v>68364824.849999994</v>
      </c>
      <c r="W181" s="1"/>
      <c r="X181" s="1"/>
    </row>
    <row r="182" spans="1:24" s="2" customFormat="1" x14ac:dyDescent="0.25">
      <c r="A182" s="18" t="s">
        <v>20</v>
      </c>
      <c r="B182" s="27"/>
      <c r="C182" s="19" t="s">
        <v>45</v>
      </c>
      <c r="D182" s="19" t="s">
        <v>198</v>
      </c>
      <c r="E182" s="1">
        <v>212087</v>
      </c>
      <c r="F182" s="19">
        <v>2022</v>
      </c>
      <c r="G182" s="1">
        <v>12</v>
      </c>
      <c r="H182" s="20">
        <v>44896</v>
      </c>
      <c r="I182" s="18" t="s">
        <v>98</v>
      </c>
      <c r="J182" s="5">
        <v>-1085155.95</v>
      </c>
      <c r="K182" s="5">
        <v>-1085155.95</v>
      </c>
      <c r="L182" s="3">
        <v>44980</v>
      </c>
      <c r="M182" s="1" t="s">
        <v>201</v>
      </c>
      <c r="N182" s="1" t="s">
        <v>100</v>
      </c>
      <c r="O182" s="73">
        <v>-1085155.96</v>
      </c>
      <c r="P182" s="3">
        <f>Table1[[#This Row],[Service Month]]</f>
        <v>44896</v>
      </c>
      <c r="Q182" s="21">
        <v>44926</v>
      </c>
      <c r="R182" s="22">
        <f>-(Table1[[#This Row],[Service End]]-Table1[[#This Row],[Service Start]]+1)/2</f>
        <v>-15.5</v>
      </c>
      <c r="S182" s="26">
        <f>IFERROR((Table1[[#This Row],[Service End]]-Table1[[#This Row],[Payment Date]])+Table1[[#This Row],[Service Mid]],0)</f>
        <v>-69.5</v>
      </c>
      <c r="T182" s="24">
        <f>Table1[[#This Row],[Total Accrued Lead Lag Period]]/Table1[[#Totals],[Total Accrued Lead Lag Period]]</f>
        <v>9.8479409063538872E-4</v>
      </c>
      <c r="U182" s="25">
        <f>IFERROR(Table1[[#This Row],[Payment Days]]*Table1[[#This Row],[Dollar %]],0)</f>
        <v>-6.8443189299159518E-2</v>
      </c>
      <c r="V182" s="2">
        <f>IFERROR(Table1[[#This Row],[Payment Days]]*Table1[[#This Row],[Total Accrued Lead Lag Period]],0)</f>
        <v>75418338.524999991</v>
      </c>
      <c r="W182" s="1"/>
      <c r="X182" s="1"/>
    </row>
    <row r="183" spans="1:24" s="2" customFormat="1" x14ac:dyDescent="0.25">
      <c r="A183" s="18" t="s">
        <v>20</v>
      </c>
      <c r="B183" s="27"/>
      <c r="C183" s="19" t="s">
        <v>45</v>
      </c>
      <c r="D183" s="19" t="s">
        <v>198</v>
      </c>
      <c r="E183" s="1">
        <v>212087</v>
      </c>
      <c r="F183" s="19">
        <v>2023</v>
      </c>
      <c r="G183" s="1">
        <v>1</v>
      </c>
      <c r="H183" s="20">
        <v>44927</v>
      </c>
      <c r="I183" s="18" t="s">
        <v>101</v>
      </c>
      <c r="J183" s="5">
        <v>-1085155.95</v>
      </c>
      <c r="K183" s="5">
        <v>-1085155.95</v>
      </c>
      <c r="L183" s="3">
        <v>45012</v>
      </c>
      <c r="M183" s="1" t="s">
        <v>202</v>
      </c>
      <c r="N183" s="1" t="s">
        <v>103</v>
      </c>
      <c r="O183" s="73">
        <v>-1085155.95</v>
      </c>
      <c r="P183" s="3">
        <f>Table1[[#This Row],[Service Month]]</f>
        <v>44927</v>
      </c>
      <c r="Q183" s="21">
        <v>44957</v>
      </c>
      <c r="R183" s="22">
        <f>-(Table1[[#This Row],[Service End]]-Table1[[#This Row],[Service Start]]+1)/2</f>
        <v>-15.5</v>
      </c>
      <c r="S183" s="26">
        <f>IFERROR((Table1[[#This Row],[Service End]]-Table1[[#This Row],[Payment Date]])+Table1[[#This Row],[Service Mid]],0)</f>
        <v>-70.5</v>
      </c>
      <c r="T183" s="24">
        <f>Table1[[#This Row],[Total Accrued Lead Lag Period]]/Table1[[#Totals],[Total Accrued Lead Lag Period]]</f>
        <v>9.8479409063538872E-4</v>
      </c>
      <c r="U183" s="25">
        <f>IFERROR(Table1[[#This Row],[Payment Days]]*Table1[[#This Row],[Dollar %]],0)</f>
        <v>-6.9427983389794903E-2</v>
      </c>
      <c r="V183" s="2">
        <f>IFERROR(Table1[[#This Row],[Payment Days]]*Table1[[#This Row],[Total Accrued Lead Lag Period]],0)</f>
        <v>76503494.474999994</v>
      </c>
      <c r="W183" s="1"/>
      <c r="X183" s="1"/>
    </row>
    <row r="184" spans="1:24" s="2" customFormat="1" x14ac:dyDescent="0.25">
      <c r="A184" s="18" t="s">
        <v>20</v>
      </c>
      <c r="B184" s="27"/>
      <c r="C184" s="19" t="s">
        <v>45</v>
      </c>
      <c r="D184" s="19" t="s">
        <v>198</v>
      </c>
      <c r="E184" s="1">
        <v>212087</v>
      </c>
      <c r="F184" s="19">
        <v>2023</v>
      </c>
      <c r="G184" s="1">
        <v>5</v>
      </c>
      <c r="H184" s="20">
        <v>44927</v>
      </c>
      <c r="I184" s="18" t="s">
        <v>203</v>
      </c>
      <c r="J184" s="5">
        <v>-0.01</v>
      </c>
      <c r="K184" s="5">
        <v>-0.01</v>
      </c>
      <c r="L184" s="3">
        <v>45012</v>
      </c>
      <c r="M184" s="1" t="s">
        <v>202</v>
      </c>
      <c r="N184" s="1" t="s">
        <v>103</v>
      </c>
      <c r="O184" s="73">
        <v>-0.01</v>
      </c>
      <c r="P184" s="3">
        <f>Table1[[#This Row],[Service Month]]</f>
        <v>44927</v>
      </c>
      <c r="Q184" s="21">
        <v>44957</v>
      </c>
      <c r="R184" s="22">
        <f>-(Table1[[#This Row],[Service End]]-Table1[[#This Row],[Service Start]]+1)/2</f>
        <v>-15.5</v>
      </c>
      <c r="S184" s="26">
        <f>IFERROR((Table1[[#This Row],[Service End]]-Table1[[#This Row],[Payment Date]])+Table1[[#This Row],[Service Mid]],0)</f>
        <v>-70.5</v>
      </c>
      <c r="T184" s="24">
        <f>Table1[[#This Row],[Total Accrued Lead Lag Period]]/Table1[[#Totals],[Total Accrued Lead Lag Period]]</f>
        <v>9.075138837283146E-12</v>
      </c>
      <c r="U184" s="25">
        <f>IFERROR(Table1[[#This Row],[Payment Days]]*Table1[[#This Row],[Dollar %]],0)</f>
        <v>-6.3979728802846177E-10</v>
      </c>
      <c r="V184" s="2">
        <f>IFERROR(Table1[[#This Row],[Payment Days]]*Table1[[#This Row],[Total Accrued Lead Lag Period]],0)</f>
        <v>0.70499999999999996</v>
      </c>
      <c r="W184" s="1"/>
      <c r="X184" s="1"/>
    </row>
    <row r="185" spans="1:24" s="2" customFormat="1" x14ac:dyDescent="0.25">
      <c r="A185" s="18" t="s">
        <v>20</v>
      </c>
      <c r="B185" s="27" t="s">
        <v>120</v>
      </c>
      <c r="C185" s="19" t="s">
        <v>45</v>
      </c>
      <c r="D185" s="19" t="s">
        <v>198</v>
      </c>
      <c r="E185" s="1">
        <v>212087</v>
      </c>
      <c r="F185" s="19">
        <v>2023</v>
      </c>
      <c r="G185" s="1">
        <v>5</v>
      </c>
      <c r="H185" s="20">
        <v>44927</v>
      </c>
      <c r="I185" s="18" t="s">
        <v>121</v>
      </c>
      <c r="J185" s="5">
        <v>-11271.599999999999</v>
      </c>
      <c r="K185" s="5">
        <v>-11271.599999999999</v>
      </c>
      <c r="L185" s="3">
        <v>45128</v>
      </c>
      <c r="M185" s="1" t="s">
        <v>207</v>
      </c>
      <c r="N185" s="1" t="s">
        <v>116</v>
      </c>
      <c r="O185" s="73">
        <v>-11271.390000000001</v>
      </c>
      <c r="P185" s="3">
        <f>Table1[[#This Row],[Service Month]]</f>
        <v>44927</v>
      </c>
      <c r="Q185" s="21">
        <v>44957</v>
      </c>
      <c r="R185" s="22">
        <f>-(Table1[[#This Row],[Service End]]-Table1[[#This Row],[Service Start]]+1)/2</f>
        <v>-15.5</v>
      </c>
      <c r="S185" s="26">
        <f>IFERROR((Table1[[#This Row],[Service End]]-Table1[[#This Row],[Payment Date]])+Table1[[#This Row],[Service Mid]],0)</f>
        <v>-186.5</v>
      </c>
      <c r="T185" s="24">
        <f>Table1[[#This Row],[Total Accrued Lead Lag Period]]/Table1[[#Totals],[Total Accrued Lead Lag Period]]</f>
        <v>1.0229133491832068E-5</v>
      </c>
      <c r="U185" s="25">
        <f>IFERROR(Table1[[#This Row],[Payment Days]]*Table1[[#This Row],[Dollar %]],0)</f>
        <v>-1.9077333962266806E-3</v>
      </c>
      <c r="V185" s="2">
        <f>IFERROR(Table1[[#This Row],[Payment Days]]*Table1[[#This Row],[Total Accrued Lead Lag Period]],0)</f>
        <v>2102153.4</v>
      </c>
      <c r="W185" s="1"/>
      <c r="X185" s="1"/>
    </row>
    <row r="186" spans="1:24" s="2" customFormat="1" x14ac:dyDescent="0.25">
      <c r="A186" s="18" t="s">
        <v>20</v>
      </c>
      <c r="B186" s="27"/>
      <c r="C186" s="19" t="s">
        <v>45</v>
      </c>
      <c r="D186" s="19" t="s">
        <v>198</v>
      </c>
      <c r="E186" s="1">
        <v>212087</v>
      </c>
      <c r="F186" s="19">
        <v>2023</v>
      </c>
      <c r="G186" s="1">
        <v>2</v>
      </c>
      <c r="H186" s="20">
        <v>44958</v>
      </c>
      <c r="I186" s="18" t="s">
        <v>104</v>
      </c>
      <c r="J186" s="5">
        <v>-1085155.95</v>
      </c>
      <c r="K186" s="5">
        <v>-1085155.95</v>
      </c>
      <c r="L186" s="3">
        <v>45026</v>
      </c>
      <c r="M186" s="1" t="s">
        <v>204</v>
      </c>
      <c r="N186" s="1" t="s">
        <v>106</v>
      </c>
      <c r="O186" s="73">
        <v>-1085155.95</v>
      </c>
      <c r="P186" s="3">
        <f>Table1[[#This Row],[Service Month]]</f>
        <v>44958</v>
      </c>
      <c r="Q186" s="21">
        <v>44985</v>
      </c>
      <c r="R186" s="22">
        <f>-(Table1[[#This Row],[Service End]]-Table1[[#This Row],[Service Start]]+1)/2</f>
        <v>-14</v>
      </c>
      <c r="S186" s="26">
        <f>IFERROR((Table1[[#This Row],[Service End]]-Table1[[#This Row],[Payment Date]])+Table1[[#This Row],[Service Mid]],0)</f>
        <v>-55</v>
      </c>
      <c r="T186" s="24">
        <f>Table1[[#This Row],[Total Accrued Lead Lag Period]]/Table1[[#Totals],[Total Accrued Lead Lag Period]]</f>
        <v>9.8479409063538872E-4</v>
      </c>
      <c r="U186" s="25">
        <f>IFERROR(Table1[[#This Row],[Payment Days]]*Table1[[#This Row],[Dollar %]],0)</f>
        <v>-5.4163674984946383E-2</v>
      </c>
      <c r="V186" s="2">
        <f>IFERROR(Table1[[#This Row],[Payment Days]]*Table1[[#This Row],[Total Accrued Lead Lag Period]],0)</f>
        <v>59683577.25</v>
      </c>
      <c r="W186" s="1"/>
      <c r="X186" s="1"/>
    </row>
    <row r="187" spans="1:24" s="2" customFormat="1" x14ac:dyDescent="0.25">
      <c r="A187" s="18" t="s">
        <v>20</v>
      </c>
      <c r="B187" s="27"/>
      <c r="C187" s="19" t="s">
        <v>45</v>
      </c>
      <c r="D187" s="19" t="s">
        <v>198</v>
      </c>
      <c r="E187" s="1">
        <v>212087</v>
      </c>
      <c r="F187" s="19">
        <v>2023</v>
      </c>
      <c r="G187" s="1">
        <v>5</v>
      </c>
      <c r="H187" s="20">
        <v>44958</v>
      </c>
      <c r="I187" s="18" t="s">
        <v>130</v>
      </c>
      <c r="J187" s="5">
        <v>-0.01</v>
      </c>
      <c r="K187" s="5">
        <v>-0.01</v>
      </c>
      <c r="L187" s="3">
        <v>45026</v>
      </c>
      <c r="M187" s="1" t="s">
        <v>204</v>
      </c>
      <c r="N187" s="1" t="s">
        <v>106</v>
      </c>
      <c r="O187" s="73">
        <v>-0.01</v>
      </c>
      <c r="P187" s="3">
        <f>Table1[[#This Row],[Service Month]]</f>
        <v>44958</v>
      </c>
      <c r="Q187" s="21">
        <v>44985</v>
      </c>
      <c r="R187" s="22">
        <f>-(Table1[[#This Row],[Service End]]-Table1[[#This Row],[Service Start]]+1)/2</f>
        <v>-14</v>
      </c>
      <c r="S187" s="26">
        <f>IFERROR((Table1[[#This Row],[Service End]]-Table1[[#This Row],[Payment Date]])+Table1[[#This Row],[Service Mid]],0)</f>
        <v>-55</v>
      </c>
      <c r="T187" s="24">
        <f>Table1[[#This Row],[Total Accrued Lead Lag Period]]/Table1[[#Totals],[Total Accrued Lead Lag Period]]</f>
        <v>9.075138837283146E-12</v>
      </c>
      <c r="U187" s="25">
        <f>IFERROR(Table1[[#This Row],[Payment Days]]*Table1[[#This Row],[Dollar %]],0)</f>
        <v>-4.99132636050573E-10</v>
      </c>
      <c r="V187" s="2">
        <f>IFERROR(Table1[[#This Row],[Payment Days]]*Table1[[#This Row],[Total Accrued Lead Lag Period]],0)</f>
        <v>0.55000000000000004</v>
      </c>
      <c r="W187" s="1"/>
      <c r="X187" s="1"/>
    </row>
    <row r="188" spans="1:24" s="2" customFormat="1" x14ac:dyDescent="0.25">
      <c r="A188" s="18" t="s">
        <v>20</v>
      </c>
      <c r="B188" s="27" t="s">
        <v>120</v>
      </c>
      <c r="C188" s="19" t="s">
        <v>45</v>
      </c>
      <c r="D188" s="19" t="s">
        <v>198</v>
      </c>
      <c r="E188" s="1">
        <v>212087</v>
      </c>
      <c r="F188" s="19">
        <v>2023</v>
      </c>
      <c r="G188" s="1">
        <v>5</v>
      </c>
      <c r="H188" s="20">
        <v>44958</v>
      </c>
      <c r="I188" s="18" t="s">
        <v>121</v>
      </c>
      <c r="J188" s="5">
        <v>-11271.599999999999</v>
      </c>
      <c r="K188" s="5">
        <v>-11271.599999999999</v>
      </c>
      <c r="L188" s="3">
        <v>45128</v>
      </c>
      <c r="M188" s="1" t="s">
        <v>207</v>
      </c>
      <c r="N188" s="1" t="s">
        <v>116</v>
      </c>
      <c r="O188" s="73">
        <v>-11271.390000000001</v>
      </c>
      <c r="P188" s="3">
        <f>Table1[[#This Row],[Service Month]]</f>
        <v>44958</v>
      </c>
      <c r="Q188" s="21">
        <v>44985</v>
      </c>
      <c r="R188" s="22">
        <f>-(Table1[[#This Row],[Service End]]-Table1[[#This Row],[Service Start]]+1)/2</f>
        <v>-14</v>
      </c>
      <c r="S188" s="26">
        <f>IFERROR((Table1[[#This Row],[Service End]]-Table1[[#This Row],[Payment Date]])+Table1[[#This Row],[Service Mid]],0)</f>
        <v>-157</v>
      </c>
      <c r="T188" s="24">
        <f>Table1[[#This Row],[Total Accrued Lead Lag Period]]/Table1[[#Totals],[Total Accrued Lead Lag Period]]</f>
        <v>1.0229133491832068E-5</v>
      </c>
      <c r="U188" s="25">
        <f>IFERROR(Table1[[#This Row],[Payment Days]]*Table1[[#This Row],[Dollar %]],0)</f>
        <v>-1.6059739582176347E-3</v>
      </c>
      <c r="V188" s="2">
        <f>IFERROR(Table1[[#This Row],[Payment Days]]*Table1[[#This Row],[Total Accrued Lead Lag Period]],0)</f>
        <v>1769641.1999999997</v>
      </c>
      <c r="W188" s="1"/>
      <c r="X188" s="1"/>
    </row>
    <row r="189" spans="1:24" s="2" customFormat="1" x14ac:dyDescent="0.25">
      <c r="A189" s="18" t="s">
        <v>20</v>
      </c>
      <c r="B189" s="27"/>
      <c r="C189" s="19" t="s">
        <v>45</v>
      </c>
      <c r="D189" s="19" t="s">
        <v>198</v>
      </c>
      <c r="E189" s="1">
        <v>212087</v>
      </c>
      <c r="F189" s="19">
        <v>2023</v>
      </c>
      <c r="G189" s="1">
        <v>3</v>
      </c>
      <c r="H189" s="20">
        <v>44986</v>
      </c>
      <c r="I189" s="18" t="s">
        <v>107</v>
      </c>
      <c r="J189" s="5">
        <v>-1085155.95</v>
      </c>
      <c r="K189" s="5">
        <v>-1085155.95</v>
      </c>
      <c r="L189" s="3">
        <v>45048</v>
      </c>
      <c r="M189" s="1" t="s">
        <v>205</v>
      </c>
      <c r="N189" s="1" t="s">
        <v>109</v>
      </c>
      <c r="O189" s="73">
        <v>-1085155.95</v>
      </c>
      <c r="P189" s="3">
        <f>Table1[[#This Row],[Service Month]]</f>
        <v>44986</v>
      </c>
      <c r="Q189" s="21">
        <v>45016</v>
      </c>
      <c r="R189" s="22">
        <f>-(Table1[[#This Row],[Service End]]-Table1[[#This Row],[Service Start]]+1)/2</f>
        <v>-15.5</v>
      </c>
      <c r="S189" s="26">
        <f>IFERROR((Table1[[#This Row],[Service End]]-Table1[[#This Row],[Payment Date]])+Table1[[#This Row],[Service Mid]],0)</f>
        <v>-47.5</v>
      </c>
      <c r="T189" s="24">
        <f>Table1[[#This Row],[Total Accrued Lead Lag Period]]/Table1[[#Totals],[Total Accrued Lead Lag Period]]</f>
        <v>9.8479409063538872E-4</v>
      </c>
      <c r="U189" s="25">
        <f>IFERROR(Table1[[#This Row],[Payment Days]]*Table1[[#This Row],[Dollar %]],0)</f>
        <v>-4.6777719305180966E-2</v>
      </c>
      <c r="V189" s="2">
        <f>IFERROR(Table1[[#This Row],[Payment Days]]*Table1[[#This Row],[Total Accrued Lead Lag Period]],0)</f>
        <v>51544907.625</v>
      </c>
      <c r="W189" s="1"/>
      <c r="X189" s="1"/>
    </row>
    <row r="190" spans="1:24" s="2" customFormat="1" x14ac:dyDescent="0.25">
      <c r="A190" s="18" t="s">
        <v>20</v>
      </c>
      <c r="B190" s="27"/>
      <c r="C190" s="19" t="s">
        <v>45</v>
      </c>
      <c r="D190" s="19" t="s">
        <v>198</v>
      </c>
      <c r="E190" s="1">
        <v>212087</v>
      </c>
      <c r="F190" s="19">
        <v>2023</v>
      </c>
      <c r="G190" s="1">
        <v>5</v>
      </c>
      <c r="H190" s="20">
        <v>44986</v>
      </c>
      <c r="I190" s="18" t="s">
        <v>132</v>
      </c>
      <c r="J190" s="5">
        <v>-0.01</v>
      </c>
      <c r="K190" s="5">
        <v>-0.01</v>
      </c>
      <c r="L190" s="3">
        <v>45048</v>
      </c>
      <c r="M190" s="1" t="s">
        <v>205</v>
      </c>
      <c r="N190" s="1" t="s">
        <v>109</v>
      </c>
      <c r="O190" s="73">
        <v>-0.01</v>
      </c>
      <c r="P190" s="3">
        <f>Table1[[#This Row],[Service Month]]</f>
        <v>44986</v>
      </c>
      <c r="Q190" s="21">
        <v>45016</v>
      </c>
      <c r="R190" s="22">
        <f>-(Table1[[#This Row],[Service End]]-Table1[[#This Row],[Service Start]]+1)/2</f>
        <v>-15.5</v>
      </c>
      <c r="S190" s="26">
        <f>IFERROR((Table1[[#This Row],[Service End]]-Table1[[#This Row],[Payment Date]])+Table1[[#This Row],[Service Mid]],0)</f>
        <v>-47.5</v>
      </c>
      <c r="T190" s="24">
        <f>Table1[[#This Row],[Total Accrued Lead Lag Period]]/Table1[[#Totals],[Total Accrued Lead Lag Period]]</f>
        <v>9.075138837283146E-12</v>
      </c>
      <c r="U190" s="25">
        <f>IFERROR(Table1[[#This Row],[Payment Days]]*Table1[[#This Row],[Dollar %]],0)</f>
        <v>-4.3106909477094944E-10</v>
      </c>
      <c r="V190" s="2">
        <f>IFERROR(Table1[[#This Row],[Payment Days]]*Table1[[#This Row],[Total Accrued Lead Lag Period]],0)</f>
        <v>0.47500000000000003</v>
      </c>
      <c r="W190" s="1"/>
      <c r="X190" s="1"/>
    </row>
    <row r="191" spans="1:24" s="2" customFormat="1" x14ac:dyDescent="0.25">
      <c r="A191" s="18" t="s">
        <v>20</v>
      </c>
      <c r="B191" s="27" t="s">
        <v>120</v>
      </c>
      <c r="C191" s="19" t="s">
        <v>45</v>
      </c>
      <c r="D191" s="19" t="s">
        <v>198</v>
      </c>
      <c r="E191" s="1">
        <v>212087</v>
      </c>
      <c r="F191" s="19">
        <v>2023</v>
      </c>
      <c r="G191" s="1">
        <v>5</v>
      </c>
      <c r="H191" s="20">
        <v>44986</v>
      </c>
      <c r="I191" s="18" t="s">
        <v>121</v>
      </c>
      <c r="J191" s="5">
        <v>-11271.599999999999</v>
      </c>
      <c r="K191" s="5">
        <v>-11271.599999999999</v>
      </c>
      <c r="L191" s="3">
        <v>45128</v>
      </c>
      <c r="M191" s="1" t="s">
        <v>207</v>
      </c>
      <c r="N191" s="1" t="s">
        <v>116</v>
      </c>
      <c r="O191" s="73">
        <v>-11271.390000000001</v>
      </c>
      <c r="P191" s="3">
        <f>Table1[[#This Row],[Service Month]]</f>
        <v>44986</v>
      </c>
      <c r="Q191" s="21">
        <v>45016</v>
      </c>
      <c r="R191" s="22">
        <f>-(Table1[[#This Row],[Service End]]-Table1[[#This Row],[Service Start]]+1)/2</f>
        <v>-15.5</v>
      </c>
      <c r="S191" s="26">
        <f>IFERROR((Table1[[#This Row],[Service End]]-Table1[[#This Row],[Payment Date]])+Table1[[#This Row],[Service Mid]],0)</f>
        <v>-127.5</v>
      </c>
      <c r="T191" s="24">
        <f>Table1[[#This Row],[Total Accrued Lead Lag Period]]/Table1[[#Totals],[Total Accrued Lead Lag Period]]</f>
        <v>1.0229133491832068E-5</v>
      </c>
      <c r="U191" s="25">
        <f>IFERROR(Table1[[#This Row],[Payment Days]]*Table1[[#This Row],[Dollar %]],0)</f>
        <v>-1.3042145202085886E-3</v>
      </c>
      <c r="V191" s="2">
        <f>IFERROR(Table1[[#This Row],[Payment Days]]*Table1[[#This Row],[Total Accrued Lead Lag Period]],0)</f>
        <v>1437128.9999999998</v>
      </c>
      <c r="W191" s="1"/>
      <c r="X191" s="1"/>
    </row>
    <row r="192" spans="1:24" s="2" customFormat="1" x14ac:dyDescent="0.25">
      <c r="A192" s="18" t="s">
        <v>20</v>
      </c>
      <c r="B192" s="27"/>
      <c r="C192" s="19" t="s">
        <v>45</v>
      </c>
      <c r="D192" s="19" t="s">
        <v>198</v>
      </c>
      <c r="E192" s="1">
        <v>212087</v>
      </c>
      <c r="F192" s="19">
        <v>2023</v>
      </c>
      <c r="G192" s="1">
        <v>4</v>
      </c>
      <c r="H192" s="20">
        <v>45017</v>
      </c>
      <c r="I192" s="18" t="s">
        <v>110</v>
      </c>
      <c r="J192" s="5">
        <v>-1085155.95</v>
      </c>
      <c r="K192" s="5">
        <v>-1085155.95</v>
      </c>
      <c r="L192" s="3">
        <v>45090</v>
      </c>
      <c r="M192" s="1" t="s">
        <v>206</v>
      </c>
      <c r="N192" s="1" t="s">
        <v>112</v>
      </c>
      <c r="O192" s="73">
        <v>-1085155.95</v>
      </c>
      <c r="P192" s="3">
        <f>Table1[[#This Row],[Service Month]]</f>
        <v>45017</v>
      </c>
      <c r="Q192" s="21">
        <v>45046</v>
      </c>
      <c r="R192" s="22">
        <f>-(Table1[[#This Row],[Service End]]-Table1[[#This Row],[Service Start]]+1)/2</f>
        <v>-15</v>
      </c>
      <c r="S192" s="26">
        <f>IFERROR((Table1[[#This Row],[Service End]]-Table1[[#This Row],[Payment Date]])+Table1[[#This Row],[Service Mid]],0)</f>
        <v>-59</v>
      </c>
      <c r="T192" s="24">
        <f>Table1[[#This Row],[Total Accrued Lead Lag Period]]/Table1[[#Totals],[Total Accrued Lead Lag Period]]</f>
        <v>9.8479409063538872E-4</v>
      </c>
      <c r="U192" s="25">
        <f>IFERROR(Table1[[#This Row],[Payment Days]]*Table1[[#This Row],[Dollar %]],0)</f>
        <v>-5.8102851347487938E-2</v>
      </c>
      <c r="V192" s="2">
        <f>IFERROR(Table1[[#This Row],[Payment Days]]*Table1[[#This Row],[Total Accrued Lead Lag Period]],0)</f>
        <v>64024201.049999997</v>
      </c>
      <c r="W192" s="1"/>
      <c r="X192" s="1"/>
    </row>
    <row r="193" spans="1:24" s="2" customFormat="1" x14ac:dyDescent="0.25">
      <c r="A193" s="18" t="s">
        <v>20</v>
      </c>
      <c r="B193" s="27" t="s">
        <v>120</v>
      </c>
      <c r="C193" s="19" t="s">
        <v>45</v>
      </c>
      <c r="D193" s="19" t="s">
        <v>198</v>
      </c>
      <c r="E193" s="1">
        <v>212087</v>
      </c>
      <c r="F193" s="19">
        <v>2023</v>
      </c>
      <c r="G193" s="1">
        <v>5</v>
      </c>
      <c r="H193" s="20">
        <v>45017</v>
      </c>
      <c r="I193" s="18" t="s">
        <v>121</v>
      </c>
      <c r="J193" s="5">
        <v>-11271.599999999999</v>
      </c>
      <c r="K193" s="5">
        <v>-11271.599999999999</v>
      </c>
      <c r="L193" s="3">
        <v>45128</v>
      </c>
      <c r="M193" s="1" t="s">
        <v>207</v>
      </c>
      <c r="N193" s="1" t="s">
        <v>116</v>
      </c>
      <c r="O193" s="73">
        <v>-11271.390000000001</v>
      </c>
      <c r="P193" s="3">
        <f>Table1[[#This Row],[Service Month]]</f>
        <v>45017</v>
      </c>
      <c r="Q193" s="21">
        <v>45046</v>
      </c>
      <c r="R193" s="22">
        <f>-(Table1[[#This Row],[Service End]]-Table1[[#This Row],[Service Start]]+1)/2</f>
        <v>-15</v>
      </c>
      <c r="S193" s="26">
        <f>IFERROR((Table1[[#This Row],[Service End]]-Table1[[#This Row],[Payment Date]])+Table1[[#This Row],[Service Mid]],0)</f>
        <v>-97</v>
      </c>
      <c r="T193" s="24">
        <f>Table1[[#This Row],[Total Accrued Lead Lag Period]]/Table1[[#Totals],[Total Accrued Lead Lag Period]]</f>
        <v>1.0229133491832068E-5</v>
      </c>
      <c r="U193" s="25">
        <f>IFERROR(Table1[[#This Row],[Payment Days]]*Table1[[#This Row],[Dollar %]],0)</f>
        <v>-9.9222594870771071E-4</v>
      </c>
      <c r="V193" s="2">
        <f>IFERROR(Table1[[#This Row],[Payment Days]]*Table1[[#This Row],[Total Accrued Lead Lag Period]],0)</f>
        <v>1093345.2</v>
      </c>
      <c r="W193" s="1"/>
      <c r="X193" s="1"/>
    </row>
    <row r="194" spans="1:24" s="2" customFormat="1" x14ac:dyDescent="0.25">
      <c r="A194" s="18" t="s">
        <v>20</v>
      </c>
      <c r="B194" s="27"/>
      <c r="C194" s="19" t="s">
        <v>45</v>
      </c>
      <c r="D194" s="19" t="s">
        <v>198</v>
      </c>
      <c r="E194" s="1">
        <v>212087</v>
      </c>
      <c r="F194" s="19">
        <v>2023</v>
      </c>
      <c r="G194" s="1">
        <v>6</v>
      </c>
      <c r="H194" s="20">
        <v>45017</v>
      </c>
      <c r="I194" s="18" t="s">
        <v>113</v>
      </c>
      <c r="J194" s="5">
        <v>-0.01</v>
      </c>
      <c r="K194" s="5">
        <v>-0.01</v>
      </c>
      <c r="L194" s="3">
        <v>45090</v>
      </c>
      <c r="M194" s="1" t="s">
        <v>206</v>
      </c>
      <c r="N194" s="1" t="s">
        <v>112</v>
      </c>
      <c r="O194" s="58">
        <v>-0.01</v>
      </c>
      <c r="P194" s="3">
        <f>Table1[[#This Row],[Service Month]]</f>
        <v>45017</v>
      </c>
      <c r="Q194" s="21">
        <v>45046</v>
      </c>
      <c r="R194" s="22">
        <f>-(Table1[[#This Row],[Service End]]-Table1[[#This Row],[Service Start]]+1)/2</f>
        <v>-15</v>
      </c>
      <c r="S194" s="26">
        <f>IFERROR((Table1[[#This Row],[Service End]]-Table1[[#This Row],[Payment Date]])+Table1[[#This Row],[Service Mid]],0)</f>
        <v>-59</v>
      </c>
      <c r="T194" s="24">
        <f>Table1[[#This Row],[Total Accrued Lead Lag Period]]/Table1[[#Totals],[Total Accrued Lead Lag Period]]</f>
        <v>9.075138837283146E-12</v>
      </c>
      <c r="U194" s="25">
        <f>IFERROR(Table1[[#This Row],[Payment Days]]*Table1[[#This Row],[Dollar %]],0)</f>
        <v>-5.3543319139970563E-10</v>
      </c>
      <c r="V194" s="2">
        <f>IFERROR(Table1[[#This Row],[Payment Days]]*Table1[[#This Row],[Total Accrued Lead Lag Period]],0)</f>
        <v>0.59</v>
      </c>
      <c r="W194" s="1"/>
      <c r="X194" s="1"/>
    </row>
    <row r="195" spans="1:24" s="2" customFormat="1" x14ac:dyDescent="0.25">
      <c r="A195" s="18" t="s">
        <v>20</v>
      </c>
      <c r="B195" s="27"/>
      <c r="C195" s="28" t="s">
        <v>45</v>
      </c>
      <c r="D195" s="19" t="s">
        <v>198</v>
      </c>
      <c r="E195" s="1">
        <v>212087</v>
      </c>
      <c r="F195" s="19">
        <v>2023</v>
      </c>
      <c r="G195" s="1">
        <v>5</v>
      </c>
      <c r="H195" s="20">
        <v>45047</v>
      </c>
      <c r="I195" s="18" t="s">
        <v>114</v>
      </c>
      <c r="J195" s="5">
        <v>-1095460.6399999999</v>
      </c>
      <c r="K195" s="5">
        <v>-1095460.6399999999</v>
      </c>
      <c r="L195" s="3">
        <v>45128</v>
      </c>
      <c r="M195" s="1" t="s">
        <v>207</v>
      </c>
      <c r="N195" s="1" t="s">
        <v>116</v>
      </c>
      <c r="O195" s="73">
        <v>-1095460.6500000001</v>
      </c>
      <c r="P195" s="3">
        <f>Table1[[#This Row],[Service Month]]</f>
        <v>45047</v>
      </c>
      <c r="Q195" s="21">
        <v>45077</v>
      </c>
      <c r="R195" s="22">
        <f>-(Table1[[#This Row],[Service End]]-Table1[[#This Row],[Service Start]]+1)/2</f>
        <v>-15.5</v>
      </c>
      <c r="S195" s="26">
        <f>IFERROR((Table1[[#This Row],[Service End]]-Table1[[#This Row],[Payment Date]])+Table1[[#This Row],[Service Mid]],0)</f>
        <v>-66.5</v>
      </c>
      <c r="T195" s="24">
        <f>Table1[[#This Row],[Total Accrued Lead Lag Period]]/Table1[[#Totals],[Total Accrued Lead Lag Period]]</f>
        <v>9.9414573987790492E-4</v>
      </c>
      <c r="U195" s="25">
        <f>IFERROR(Table1[[#This Row],[Payment Days]]*Table1[[#This Row],[Dollar %]],0)</f>
        <v>-6.6110691701880678E-2</v>
      </c>
      <c r="V195" s="2">
        <f>IFERROR(Table1[[#This Row],[Payment Days]]*Table1[[#This Row],[Total Accrued Lead Lag Period]],0)</f>
        <v>72848132.559999987</v>
      </c>
      <c r="W195" s="1"/>
      <c r="X195" s="1"/>
    </row>
    <row r="196" spans="1:24" s="2" customFormat="1" ht="14.4" customHeight="1" x14ac:dyDescent="0.3">
      <c r="A196" s="18" t="s">
        <v>20</v>
      </c>
      <c r="B196"/>
      <c r="C196" s="19" t="s">
        <v>45</v>
      </c>
      <c r="D196" s="19" t="s">
        <v>198</v>
      </c>
      <c r="E196" s="1">
        <v>212087</v>
      </c>
      <c r="F196" s="19">
        <v>2023</v>
      </c>
      <c r="G196">
        <v>7</v>
      </c>
      <c r="H196" s="20">
        <v>45057</v>
      </c>
      <c r="I196" s="67" t="s">
        <v>430</v>
      </c>
      <c r="J196" s="5">
        <v>0.83</v>
      </c>
      <c r="K196" s="5">
        <v>0.83</v>
      </c>
      <c r="L196" s="3">
        <v>45128</v>
      </c>
      <c r="M196" s="1" t="s">
        <v>207</v>
      </c>
      <c r="N196" s="1" t="s">
        <v>116</v>
      </c>
      <c r="O196" s="10">
        <v>0.83</v>
      </c>
      <c r="P196" s="3">
        <v>45047</v>
      </c>
      <c r="Q196" s="21">
        <v>45077</v>
      </c>
      <c r="R196" s="60">
        <f>-(Table1[[#This Row],[Service End]]-Table1[[#This Row],[Service Start]]+1)/2</f>
        <v>-15.5</v>
      </c>
      <c r="S196" s="61">
        <f>IFERROR((Table1[[#This Row],[Service End]]-Table1[[#This Row],[Payment Date]])+Table1[[#This Row],[Service Mid]],0)</f>
        <v>-66.5</v>
      </c>
      <c r="T196" s="62">
        <f>Table1[[#This Row],[Total Accrued Lead Lag Period]]/Table1[[#Totals],[Total Accrued Lead Lag Period]]</f>
        <v>-7.5323652349450099E-10</v>
      </c>
      <c r="U196" s="64">
        <f>IFERROR(Table1[[#This Row],[Payment Days]]*Table1[[#This Row],[Dollar %]],0)</f>
        <v>5.0090228812384317E-8</v>
      </c>
      <c r="V196" s="65">
        <f>IFERROR(Table1[[#This Row],[Payment Days]]*Table1[[#This Row],[Total Accrued Lead Lag Period]],0)</f>
        <v>-55.195</v>
      </c>
      <c r="W196" s="1"/>
      <c r="X196" s="1"/>
    </row>
    <row r="197" spans="1:24" s="2" customFormat="1" x14ac:dyDescent="0.25">
      <c r="A197" s="18" t="s">
        <v>20</v>
      </c>
      <c r="B197" s="27"/>
      <c r="C197" s="19" t="s">
        <v>45</v>
      </c>
      <c r="D197" s="19" t="s">
        <v>198</v>
      </c>
      <c r="E197" s="1">
        <v>212087</v>
      </c>
      <c r="F197" s="19">
        <v>2023</v>
      </c>
      <c r="G197" s="1">
        <v>6</v>
      </c>
      <c r="H197" s="20">
        <v>45078</v>
      </c>
      <c r="I197" s="18" t="s">
        <v>117</v>
      </c>
      <c r="J197" s="5">
        <v>-1092680.77</v>
      </c>
      <c r="K197" s="5">
        <v>-1092680.77</v>
      </c>
      <c r="L197" s="3">
        <v>45160</v>
      </c>
      <c r="M197" s="1" t="s">
        <v>208</v>
      </c>
      <c r="N197" s="1" t="s">
        <v>119</v>
      </c>
      <c r="O197" s="73">
        <v>-1092680.76</v>
      </c>
      <c r="P197" s="3">
        <f>Table1[[#This Row],[Service Month]]</f>
        <v>45078</v>
      </c>
      <c r="Q197" s="21">
        <v>45107</v>
      </c>
      <c r="R197" s="22">
        <f>-(Table1[[#This Row],[Service End]]-Table1[[#This Row],[Service Start]]+1)/2</f>
        <v>-15</v>
      </c>
      <c r="S197" s="26">
        <f>IFERROR((Table1[[#This Row],[Service End]]-Table1[[#This Row],[Payment Date]])+Table1[[#This Row],[Service Mid]],0)</f>
        <v>-68</v>
      </c>
      <c r="T197" s="24">
        <f>Table1[[#This Row],[Total Accrued Lead Lag Period]]/Table1[[#Totals],[Total Accrued Lead Lag Period]]</f>
        <v>9.9162296925794512E-4</v>
      </c>
      <c r="U197" s="25">
        <f>IFERROR(Table1[[#This Row],[Payment Days]]*Table1[[#This Row],[Dollar %]],0)</f>
        <v>-6.7430361909540271E-2</v>
      </c>
      <c r="V197" s="2">
        <f>IFERROR(Table1[[#This Row],[Payment Days]]*Table1[[#This Row],[Total Accrued Lead Lag Period]],0)</f>
        <v>74302292.359999999</v>
      </c>
      <c r="W197" s="1"/>
      <c r="X197" s="1"/>
    </row>
    <row r="198" spans="1:24" s="2" customFormat="1" ht="14.4" customHeight="1" x14ac:dyDescent="0.3">
      <c r="A198" s="18" t="s">
        <v>20</v>
      </c>
      <c r="B198"/>
      <c r="C198" s="19" t="s">
        <v>45</v>
      </c>
      <c r="D198" s="19" t="s">
        <v>198</v>
      </c>
      <c r="E198" s="1">
        <v>212087</v>
      </c>
      <c r="F198" s="19">
        <v>2023</v>
      </c>
      <c r="G198">
        <v>8</v>
      </c>
      <c r="H198" s="20">
        <v>45078</v>
      </c>
      <c r="I198" s="67" t="s">
        <v>431</v>
      </c>
      <c r="J198" s="5">
        <v>0.01</v>
      </c>
      <c r="K198" s="5">
        <v>0.01</v>
      </c>
      <c r="L198" s="3">
        <v>45160</v>
      </c>
      <c r="M198" s="1" t="s">
        <v>208</v>
      </c>
      <c r="N198" s="1" t="s">
        <v>119</v>
      </c>
      <c r="O198" s="10">
        <v>0.01</v>
      </c>
      <c r="P198" s="57">
        <f>Table1[[#This Row],[Service Month]]</f>
        <v>45078</v>
      </c>
      <c r="Q198" s="21">
        <v>45107</v>
      </c>
      <c r="R198" s="60">
        <f>-(Table1[[#This Row],[Service End]]-Table1[[#This Row],[Service Start]]+1)/2</f>
        <v>-15</v>
      </c>
      <c r="S198" s="61">
        <f>IFERROR((Table1[[#This Row],[Service End]]-Table1[[#This Row],[Payment Date]])+Table1[[#This Row],[Service Mid]],0)</f>
        <v>-68</v>
      </c>
      <c r="T198" s="62">
        <f>Table1[[#This Row],[Total Accrued Lead Lag Period]]/Table1[[#Totals],[Total Accrued Lead Lag Period]]</f>
        <v>-9.075138837283146E-12</v>
      </c>
      <c r="U198" s="64">
        <f>IFERROR(Table1[[#This Row],[Payment Days]]*Table1[[#This Row],[Dollar %]],0)</f>
        <v>6.1710944093525397E-10</v>
      </c>
      <c r="V198" s="65">
        <f>IFERROR(Table1[[#This Row],[Payment Days]]*Table1[[#This Row],[Total Accrued Lead Lag Period]],0)</f>
        <v>-0.68</v>
      </c>
      <c r="W198" s="1"/>
      <c r="X198" s="1"/>
    </row>
    <row r="199" spans="1:24" s="2" customFormat="1" ht="14.4" customHeight="1" x14ac:dyDescent="0.3">
      <c r="A199" s="18" t="s">
        <v>20</v>
      </c>
      <c r="B199"/>
      <c r="C199" s="19" t="s">
        <v>45</v>
      </c>
      <c r="D199" s="19" t="s">
        <v>198</v>
      </c>
      <c r="E199" s="1">
        <v>212087</v>
      </c>
      <c r="F199" s="19">
        <v>2023</v>
      </c>
      <c r="G199">
        <v>7</v>
      </c>
      <c r="H199" s="20">
        <v>45108</v>
      </c>
      <c r="I199" s="67" t="s">
        <v>433</v>
      </c>
      <c r="J199" s="5">
        <v>-1092680.77</v>
      </c>
      <c r="K199" s="5">
        <v>-1092680.77</v>
      </c>
      <c r="L199" s="70">
        <v>45183</v>
      </c>
      <c r="M199" s="67">
        <v>1700513272</v>
      </c>
      <c r="N199" s="67" t="s">
        <v>434</v>
      </c>
      <c r="O199" s="10">
        <v>-1092680.76</v>
      </c>
      <c r="P199" s="57">
        <f>Table1[[#This Row],[Service Month]]</f>
        <v>45108</v>
      </c>
      <c r="Q199" s="21">
        <v>45138</v>
      </c>
      <c r="R199" s="60">
        <f>-(Table1[[#This Row],[Service End]]-Table1[[#This Row],[Service Start]]+1)/2</f>
        <v>-15.5</v>
      </c>
      <c r="S199" s="61">
        <f>IFERROR((Table1[[#This Row],[Service End]]-Table1[[#This Row],[Payment Date]])+Table1[[#This Row],[Service Mid]],0)</f>
        <v>-60.5</v>
      </c>
      <c r="T199" s="62">
        <f>Table1[[#This Row],[Total Accrued Lead Lag Period]]/Table1[[#Totals],[Total Accrued Lead Lag Period]]</f>
        <v>9.9162296925794512E-4</v>
      </c>
      <c r="U199" s="64">
        <f>IFERROR(Table1[[#This Row],[Payment Days]]*Table1[[#This Row],[Dollar %]],0)</f>
        <v>-5.9993189640105679E-2</v>
      </c>
      <c r="V199" s="65">
        <f>IFERROR(Table1[[#This Row],[Payment Days]]*Table1[[#This Row],[Total Accrued Lead Lag Period]],0)</f>
        <v>66107186.585000001</v>
      </c>
      <c r="W199" s="1"/>
      <c r="X199" s="1"/>
    </row>
    <row r="200" spans="1:24" s="2" customFormat="1" ht="14.4" customHeight="1" x14ac:dyDescent="0.3">
      <c r="A200" s="18" t="s">
        <v>20</v>
      </c>
      <c r="B200"/>
      <c r="C200" s="19" t="s">
        <v>45</v>
      </c>
      <c r="D200" s="19" t="s">
        <v>198</v>
      </c>
      <c r="E200" s="1">
        <v>212087</v>
      </c>
      <c r="F200" s="19">
        <v>2023</v>
      </c>
      <c r="G200">
        <v>9</v>
      </c>
      <c r="H200" s="20">
        <v>45108</v>
      </c>
      <c r="I200" s="67" t="s">
        <v>435</v>
      </c>
      <c r="J200" s="5">
        <v>0.01</v>
      </c>
      <c r="K200" s="5">
        <v>0.01</v>
      </c>
      <c r="L200" s="70">
        <v>45183</v>
      </c>
      <c r="M200" s="67">
        <v>1700513272</v>
      </c>
      <c r="N200" s="67" t="s">
        <v>434</v>
      </c>
      <c r="O200" s="10">
        <v>-1092680.76</v>
      </c>
      <c r="P200" s="57">
        <f>Table1[[#This Row],[Service Month]]</f>
        <v>45108</v>
      </c>
      <c r="Q200" s="21">
        <v>45138</v>
      </c>
      <c r="R200" s="60">
        <f>-(Table1[[#This Row],[Service End]]-Table1[[#This Row],[Service Start]]+1)/2</f>
        <v>-15.5</v>
      </c>
      <c r="S200" s="61">
        <f>IFERROR((Table1[[#This Row],[Service End]]-Table1[[#This Row],[Payment Date]])+Table1[[#This Row],[Service Mid]],0)</f>
        <v>-60.5</v>
      </c>
      <c r="T200" s="62">
        <f>Table1[[#This Row],[Total Accrued Lead Lag Period]]/Table1[[#Totals],[Total Accrued Lead Lag Period]]</f>
        <v>-9.075138837283146E-12</v>
      </c>
      <c r="U200" s="64">
        <f>IFERROR(Table1[[#This Row],[Payment Days]]*Table1[[#This Row],[Dollar %]],0)</f>
        <v>5.4904589965563036E-10</v>
      </c>
      <c r="V200" s="65">
        <f>IFERROR(Table1[[#This Row],[Payment Days]]*Table1[[#This Row],[Total Accrued Lead Lag Period]],0)</f>
        <v>-0.60499999999999998</v>
      </c>
      <c r="W200" s="1"/>
      <c r="X200" s="1"/>
    </row>
    <row r="201" spans="1:24" s="2" customFormat="1" ht="14.4" customHeight="1" x14ac:dyDescent="0.3">
      <c r="A201" s="18" t="s">
        <v>20</v>
      </c>
      <c r="B201"/>
      <c r="C201" s="19" t="s">
        <v>45</v>
      </c>
      <c r="D201" s="19" t="s">
        <v>198</v>
      </c>
      <c r="E201" s="1">
        <v>212087</v>
      </c>
      <c r="F201" s="19">
        <v>2023</v>
      </c>
      <c r="G201">
        <v>8</v>
      </c>
      <c r="H201" s="20">
        <v>45139</v>
      </c>
      <c r="I201" s="67" t="s">
        <v>436</v>
      </c>
      <c r="J201" s="5">
        <v>-1092680.77</v>
      </c>
      <c r="K201" s="5">
        <v>-1092680.77</v>
      </c>
      <c r="L201" s="70">
        <v>45219</v>
      </c>
      <c r="M201" s="67">
        <v>1700514606</v>
      </c>
      <c r="N201" s="67" t="s">
        <v>437</v>
      </c>
      <c r="O201" s="10">
        <v>-1092680.76</v>
      </c>
      <c r="P201" s="57">
        <f>Table1[[#This Row],[Service Month]]</f>
        <v>45139</v>
      </c>
      <c r="Q201" s="21">
        <v>45169</v>
      </c>
      <c r="R201" s="60">
        <f>-(Table1[[#This Row],[Service End]]-Table1[[#This Row],[Service Start]]+1)/2</f>
        <v>-15.5</v>
      </c>
      <c r="S201" s="61">
        <f>IFERROR((Table1[[#This Row],[Service End]]-Table1[[#This Row],[Payment Date]])+Table1[[#This Row],[Service Mid]],0)</f>
        <v>-65.5</v>
      </c>
      <c r="T201" s="62">
        <f>Table1[[#This Row],[Total Accrued Lead Lag Period]]/Table1[[#Totals],[Total Accrued Lead Lag Period]]</f>
        <v>9.9162296925794512E-4</v>
      </c>
      <c r="U201" s="64">
        <f>IFERROR(Table1[[#This Row],[Payment Days]]*Table1[[#This Row],[Dollar %]],0)</f>
        <v>-6.4951304486395411E-2</v>
      </c>
      <c r="V201" s="65">
        <f>IFERROR(Table1[[#This Row],[Payment Days]]*Table1[[#This Row],[Total Accrued Lead Lag Period]],0)</f>
        <v>71570590.435000002</v>
      </c>
      <c r="W201" s="1"/>
      <c r="X201" s="1"/>
    </row>
    <row r="202" spans="1:24" s="2" customFormat="1" ht="14.4" customHeight="1" x14ac:dyDescent="0.3">
      <c r="A202" s="18" t="s">
        <v>20</v>
      </c>
      <c r="B202"/>
      <c r="C202" s="19" t="s">
        <v>45</v>
      </c>
      <c r="D202" s="19" t="s">
        <v>198</v>
      </c>
      <c r="E202" s="1">
        <v>212087</v>
      </c>
      <c r="F202" s="19">
        <v>2023</v>
      </c>
      <c r="G202">
        <v>9</v>
      </c>
      <c r="H202" s="20">
        <v>45170</v>
      </c>
      <c r="I202" s="67" t="s">
        <v>438</v>
      </c>
      <c r="J202" s="5">
        <v>-1092680.76</v>
      </c>
      <c r="K202" s="5">
        <v>-1092680.76</v>
      </c>
      <c r="L202" s="70">
        <v>45250</v>
      </c>
      <c r="M202" s="67">
        <v>1700516687</v>
      </c>
      <c r="N202" s="67" t="s">
        <v>439</v>
      </c>
      <c r="O202" s="10">
        <v>-1092680.76</v>
      </c>
      <c r="P202" s="57">
        <f>Table1[[#This Row],[Service Month]]</f>
        <v>45170</v>
      </c>
      <c r="Q202" s="21">
        <v>45199</v>
      </c>
      <c r="R202" s="60">
        <f>-(Table1[[#This Row],[Service End]]-Table1[[#This Row],[Service Start]]+1)/2</f>
        <v>-15</v>
      </c>
      <c r="S202" s="61">
        <f>IFERROR((Table1[[#This Row],[Service End]]-Table1[[#This Row],[Payment Date]])+Table1[[#This Row],[Service Mid]],0)</f>
        <v>-66</v>
      </c>
      <c r="T202" s="62">
        <f>Table1[[#This Row],[Total Accrued Lead Lag Period]]/Table1[[#Totals],[Total Accrued Lead Lag Period]]</f>
        <v>9.9162296018280647E-4</v>
      </c>
      <c r="U202" s="64">
        <f>IFERROR(Table1[[#This Row],[Payment Days]]*Table1[[#This Row],[Dollar %]],0)</f>
        <v>-6.5447115372065226E-2</v>
      </c>
      <c r="V202" s="65">
        <f>IFERROR(Table1[[#This Row],[Payment Days]]*Table1[[#This Row],[Total Accrued Lead Lag Period]],0)</f>
        <v>72116930.159999996</v>
      </c>
      <c r="W202" s="1"/>
      <c r="X202" s="1"/>
    </row>
    <row r="203" spans="1:24" s="2" customFormat="1" x14ac:dyDescent="0.25">
      <c r="A203" s="18" t="s">
        <v>20</v>
      </c>
      <c r="B203" s="27"/>
      <c r="C203" s="19" t="s">
        <v>24</v>
      </c>
      <c r="D203" s="19" t="s">
        <v>209</v>
      </c>
      <c r="E203" s="1">
        <v>104532</v>
      </c>
      <c r="F203" s="19">
        <v>2022</v>
      </c>
      <c r="G203" s="1">
        <v>10</v>
      </c>
      <c r="H203" s="20">
        <v>44835</v>
      </c>
      <c r="I203" s="18" t="s">
        <v>92</v>
      </c>
      <c r="J203" s="5">
        <v>0</v>
      </c>
      <c r="K203" s="5">
        <v>0</v>
      </c>
      <c r="L203" s="31" t="s">
        <v>210</v>
      </c>
      <c r="M203" s="31" t="s">
        <v>210</v>
      </c>
      <c r="N203" s="31" t="s">
        <v>210</v>
      </c>
      <c r="O203" s="75" t="s">
        <v>210</v>
      </c>
      <c r="P203" s="3">
        <f>Table1[[#This Row],[Service Month]]</f>
        <v>44835</v>
      </c>
      <c r="Q203" s="21">
        <v>44865</v>
      </c>
      <c r="R203" s="22">
        <f>-(Table1[[#This Row],[Service End]]-Table1[[#This Row],[Service Start]]+1)/2</f>
        <v>-15.5</v>
      </c>
      <c r="S203" s="26">
        <f>IFERROR((Table1[[#This Row],[Service End]]-Table1[[#This Row],[Payment Date]])+Table1[[#This Row],[Service Mid]],0)</f>
        <v>0</v>
      </c>
      <c r="T203" s="24">
        <f>Table1[[#This Row],[Total Accrued Lead Lag Period]]/Table1[[#Totals],[Total Accrued Lead Lag Period]]</f>
        <v>0</v>
      </c>
      <c r="U203" s="25">
        <f>IFERROR(Table1[[#This Row],[Payment Days]]*Table1[[#This Row],[Dollar %]],0)</f>
        <v>0</v>
      </c>
      <c r="V203" s="2">
        <f>IFERROR(Table1[[#This Row],[Payment Days]]*Table1[[#This Row],[Total Accrued Lead Lag Period]],0)</f>
        <v>0</v>
      </c>
      <c r="W203" s="1"/>
      <c r="X203" s="1"/>
    </row>
    <row r="204" spans="1:24" s="2" customFormat="1" x14ac:dyDescent="0.25">
      <c r="A204" s="18" t="s">
        <v>20</v>
      </c>
      <c r="B204" s="27"/>
      <c r="C204" s="19" t="s">
        <v>24</v>
      </c>
      <c r="D204" s="19" t="s">
        <v>209</v>
      </c>
      <c r="E204" s="1">
        <v>104532</v>
      </c>
      <c r="F204" s="19">
        <v>2022</v>
      </c>
      <c r="G204" s="1">
        <v>11</v>
      </c>
      <c r="H204" s="20">
        <v>44866</v>
      </c>
      <c r="I204" s="18" t="s">
        <v>95</v>
      </c>
      <c r="J204" s="5">
        <v>0</v>
      </c>
      <c r="K204" s="5">
        <v>0</v>
      </c>
      <c r="L204" s="31" t="s">
        <v>210</v>
      </c>
      <c r="M204" s="31" t="s">
        <v>210</v>
      </c>
      <c r="N204" s="31" t="s">
        <v>210</v>
      </c>
      <c r="O204" s="75" t="s">
        <v>210</v>
      </c>
      <c r="P204" s="3">
        <f>Table1[[#This Row],[Service Month]]</f>
        <v>44866</v>
      </c>
      <c r="Q204" s="21">
        <v>44895</v>
      </c>
      <c r="R204" s="22">
        <f>-(Table1[[#This Row],[Service End]]-Table1[[#This Row],[Service Start]]+1)/2</f>
        <v>-15</v>
      </c>
      <c r="S204" s="26">
        <f>IFERROR((Table1[[#This Row],[Service End]]-Table1[[#This Row],[Payment Date]])+Table1[[#This Row],[Service Mid]],0)</f>
        <v>0</v>
      </c>
      <c r="T204" s="24">
        <f>Table1[[#This Row],[Total Accrued Lead Lag Period]]/Table1[[#Totals],[Total Accrued Lead Lag Period]]</f>
        <v>0</v>
      </c>
      <c r="U204" s="25">
        <f>IFERROR(Table1[[#This Row],[Payment Days]]*Table1[[#This Row],[Dollar %]],0)</f>
        <v>0</v>
      </c>
      <c r="V204" s="2">
        <f>IFERROR(Table1[[#This Row],[Payment Days]]*Table1[[#This Row],[Total Accrued Lead Lag Period]],0)</f>
        <v>0</v>
      </c>
      <c r="W204" s="1"/>
      <c r="X204" s="1"/>
    </row>
    <row r="205" spans="1:24" s="2" customFormat="1" x14ac:dyDescent="0.25">
      <c r="A205" s="18" t="s">
        <v>20</v>
      </c>
      <c r="B205" s="27"/>
      <c r="C205" s="19" t="s">
        <v>24</v>
      </c>
      <c r="D205" s="19" t="s">
        <v>209</v>
      </c>
      <c r="E205" s="1">
        <v>104532</v>
      </c>
      <c r="F205" s="19">
        <v>2022</v>
      </c>
      <c r="G205" s="1">
        <v>12</v>
      </c>
      <c r="H205" s="20">
        <v>44896</v>
      </c>
      <c r="I205" s="18" t="s">
        <v>98</v>
      </c>
      <c r="J205" s="5">
        <v>0</v>
      </c>
      <c r="K205" s="5">
        <v>0</v>
      </c>
      <c r="L205" s="31" t="s">
        <v>210</v>
      </c>
      <c r="M205" s="31" t="s">
        <v>210</v>
      </c>
      <c r="N205" s="31" t="s">
        <v>210</v>
      </c>
      <c r="O205" s="75" t="s">
        <v>210</v>
      </c>
      <c r="P205" s="3">
        <f>Table1[[#This Row],[Service Month]]</f>
        <v>44896</v>
      </c>
      <c r="Q205" s="21">
        <v>44926</v>
      </c>
      <c r="R205" s="22">
        <f>-(Table1[[#This Row],[Service End]]-Table1[[#This Row],[Service Start]]+1)/2</f>
        <v>-15.5</v>
      </c>
      <c r="S205" s="26">
        <f>IFERROR((Table1[[#This Row],[Service End]]-Table1[[#This Row],[Payment Date]])+Table1[[#This Row],[Service Mid]],0)</f>
        <v>0</v>
      </c>
      <c r="T205" s="24">
        <f>Table1[[#This Row],[Total Accrued Lead Lag Period]]/Table1[[#Totals],[Total Accrued Lead Lag Period]]</f>
        <v>0</v>
      </c>
      <c r="U205" s="25">
        <f>IFERROR(Table1[[#This Row],[Payment Days]]*Table1[[#This Row],[Dollar %]],0)</f>
        <v>0</v>
      </c>
      <c r="V205" s="2">
        <f>IFERROR(Table1[[#This Row],[Payment Days]]*Table1[[#This Row],[Total Accrued Lead Lag Period]],0)</f>
        <v>0</v>
      </c>
      <c r="W205" s="1"/>
      <c r="X205" s="1"/>
    </row>
    <row r="206" spans="1:24" s="2" customFormat="1" x14ac:dyDescent="0.25">
      <c r="A206" s="18" t="s">
        <v>20</v>
      </c>
      <c r="B206" s="27"/>
      <c r="C206" s="19" t="s">
        <v>49</v>
      </c>
      <c r="D206" s="19" t="s">
        <v>211</v>
      </c>
      <c r="E206" s="1">
        <v>220706</v>
      </c>
      <c r="F206" s="19">
        <v>2022</v>
      </c>
      <c r="G206" s="1">
        <v>10</v>
      </c>
      <c r="H206" s="20">
        <v>44835</v>
      </c>
      <c r="I206" s="18" t="s">
        <v>92</v>
      </c>
      <c r="J206" s="5">
        <v>-7179740.1399999997</v>
      </c>
      <c r="K206" s="5">
        <v>-7179740.1399999997</v>
      </c>
      <c r="L206" s="3">
        <v>44901</v>
      </c>
      <c r="M206" s="1" t="s">
        <v>212</v>
      </c>
      <c r="N206" s="1" t="s">
        <v>94</v>
      </c>
      <c r="O206" s="73">
        <v>-7179740.1399999997</v>
      </c>
      <c r="P206" s="3">
        <f>Table1[[#This Row],[Service Month]]</f>
        <v>44835</v>
      </c>
      <c r="Q206" s="21">
        <v>44865</v>
      </c>
      <c r="R206" s="22">
        <f>-(Table1[[#This Row],[Service End]]-Table1[[#This Row],[Service Start]]+1)/2</f>
        <v>-15.5</v>
      </c>
      <c r="S206" s="26">
        <f>IFERROR((Table1[[#This Row],[Service End]]-Table1[[#This Row],[Payment Date]])+Table1[[#This Row],[Service Mid]],0)</f>
        <v>-51.5</v>
      </c>
      <c r="T206" s="24">
        <f>Table1[[#This Row],[Total Accrued Lead Lag Period]]/Table1[[#Totals],[Total Accrued Lead Lag Period]]</f>
        <v>6.5157138586114721E-3</v>
      </c>
      <c r="U206" s="25">
        <f>IFERROR(Table1[[#This Row],[Payment Days]]*Table1[[#This Row],[Dollar %]],0)</f>
        <v>-0.33555926371849082</v>
      </c>
      <c r="V206" s="2">
        <f>IFERROR(Table1[[#This Row],[Payment Days]]*Table1[[#This Row],[Total Accrued Lead Lag Period]],0)</f>
        <v>369756617.20999998</v>
      </c>
      <c r="W206" s="1"/>
      <c r="X206" s="1"/>
    </row>
    <row r="207" spans="1:24" s="2" customFormat="1" x14ac:dyDescent="0.25">
      <c r="A207" s="18" t="s">
        <v>20</v>
      </c>
      <c r="B207" s="27"/>
      <c r="C207" s="19" t="s">
        <v>49</v>
      </c>
      <c r="D207" s="19" t="s">
        <v>211</v>
      </c>
      <c r="E207" s="1">
        <v>220706</v>
      </c>
      <c r="F207" s="19">
        <v>2022</v>
      </c>
      <c r="G207" s="1">
        <v>11</v>
      </c>
      <c r="H207" s="20">
        <v>44866</v>
      </c>
      <c r="I207" s="18" t="s">
        <v>95</v>
      </c>
      <c r="J207" s="5">
        <v>-7179740.1399999997</v>
      </c>
      <c r="K207" s="5">
        <v>-7179740.1399999997</v>
      </c>
      <c r="L207" s="3">
        <v>44931</v>
      </c>
      <c r="M207" s="1" t="s">
        <v>213</v>
      </c>
      <c r="N207" s="1" t="s">
        <v>97</v>
      </c>
      <c r="O207" s="73">
        <v>-7179740.1399999997</v>
      </c>
      <c r="P207" s="3">
        <f>Table1[[#This Row],[Service Month]]</f>
        <v>44866</v>
      </c>
      <c r="Q207" s="21">
        <v>44895</v>
      </c>
      <c r="R207" s="22">
        <f>-(Table1[[#This Row],[Service End]]-Table1[[#This Row],[Service Start]]+1)/2</f>
        <v>-15</v>
      </c>
      <c r="S207" s="26">
        <f>IFERROR((Table1[[#This Row],[Service End]]-Table1[[#This Row],[Payment Date]])+Table1[[#This Row],[Service Mid]],0)</f>
        <v>-51</v>
      </c>
      <c r="T207" s="24">
        <f>Table1[[#This Row],[Total Accrued Lead Lag Period]]/Table1[[#Totals],[Total Accrued Lead Lag Period]]</f>
        <v>6.5157138586114721E-3</v>
      </c>
      <c r="U207" s="25">
        <f>IFERROR(Table1[[#This Row],[Payment Days]]*Table1[[#This Row],[Dollar %]],0)</f>
        <v>-0.33230140678918507</v>
      </c>
      <c r="V207" s="2">
        <f>IFERROR(Table1[[#This Row],[Payment Days]]*Table1[[#This Row],[Total Accrued Lead Lag Period]],0)</f>
        <v>366166747.13999999</v>
      </c>
      <c r="W207" s="1"/>
      <c r="X207" s="1"/>
    </row>
    <row r="208" spans="1:24" s="2" customFormat="1" x14ac:dyDescent="0.25">
      <c r="A208" s="18" t="s">
        <v>20</v>
      </c>
      <c r="B208" s="27"/>
      <c r="C208" s="19" t="s">
        <v>49</v>
      </c>
      <c r="D208" s="19" t="s">
        <v>211</v>
      </c>
      <c r="E208" s="1">
        <v>220706</v>
      </c>
      <c r="F208" s="19">
        <v>2022</v>
      </c>
      <c r="G208" s="1">
        <v>12</v>
      </c>
      <c r="H208" s="20">
        <v>44896</v>
      </c>
      <c r="I208" s="18" t="s">
        <v>98</v>
      </c>
      <c r="J208" s="5">
        <v>-7179740.1399999997</v>
      </c>
      <c r="K208" s="5">
        <v>-7179740.1399999997</v>
      </c>
      <c r="L208" s="3">
        <v>44965</v>
      </c>
      <c r="M208" s="1" t="s">
        <v>214</v>
      </c>
      <c r="N208" s="1" t="s">
        <v>100</v>
      </c>
      <c r="O208" s="73">
        <v>-7179740.1399999997</v>
      </c>
      <c r="P208" s="3">
        <f>Table1[[#This Row],[Service Month]]</f>
        <v>44896</v>
      </c>
      <c r="Q208" s="21">
        <v>44926</v>
      </c>
      <c r="R208" s="22">
        <f>-(Table1[[#This Row],[Service End]]-Table1[[#This Row],[Service Start]]+1)/2</f>
        <v>-15.5</v>
      </c>
      <c r="S208" s="26">
        <f>IFERROR((Table1[[#This Row],[Service End]]-Table1[[#This Row],[Payment Date]])+Table1[[#This Row],[Service Mid]],0)</f>
        <v>-54.5</v>
      </c>
      <c r="T208" s="24">
        <f>Table1[[#This Row],[Total Accrued Lead Lag Period]]/Table1[[#Totals],[Total Accrued Lead Lag Period]]</f>
        <v>6.5157138586114721E-3</v>
      </c>
      <c r="U208" s="25">
        <f>IFERROR(Table1[[#This Row],[Payment Days]]*Table1[[#This Row],[Dollar %]],0)</f>
        <v>-0.35510640529432524</v>
      </c>
      <c r="V208" s="2">
        <f>IFERROR(Table1[[#This Row],[Payment Days]]*Table1[[#This Row],[Total Accrued Lead Lag Period]],0)</f>
        <v>391295837.63</v>
      </c>
      <c r="W208" s="1"/>
      <c r="X208" s="1"/>
    </row>
    <row r="209" spans="1:24" s="2" customFormat="1" x14ac:dyDescent="0.25">
      <c r="A209" s="18" t="s">
        <v>20</v>
      </c>
      <c r="B209" s="27"/>
      <c r="C209" s="19" t="s">
        <v>49</v>
      </c>
      <c r="D209" s="19" t="s">
        <v>211</v>
      </c>
      <c r="E209" s="1">
        <v>220706</v>
      </c>
      <c r="F209" s="19">
        <v>2023</v>
      </c>
      <c r="G209" s="1">
        <v>1</v>
      </c>
      <c r="H209" s="20">
        <v>44927</v>
      </c>
      <c r="I209" s="18" t="s">
        <v>101</v>
      </c>
      <c r="J209" s="5">
        <v>-7179740.1399999997</v>
      </c>
      <c r="K209" s="5">
        <v>-7179740.1399999997</v>
      </c>
      <c r="L209" s="3">
        <v>44994</v>
      </c>
      <c r="M209" s="1" t="s">
        <v>215</v>
      </c>
      <c r="N209" s="1" t="s">
        <v>103</v>
      </c>
      <c r="O209" s="73">
        <v>-7179740.1399999997</v>
      </c>
      <c r="P209" s="3">
        <f>Table1[[#This Row],[Service Month]]</f>
        <v>44927</v>
      </c>
      <c r="Q209" s="21">
        <v>44957</v>
      </c>
      <c r="R209" s="22">
        <f>-(Table1[[#This Row],[Service End]]-Table1[[#This Row],[Service Start]]+1)/2</f>
        <v>-15.5</v>
      </c>
      <c r="S209" s="26">
        <f>IFERROR((Table1[[#This Row],[Service End]]-Table1[[#This Row],[Payment Date]])+Table1[[#This Row],[Service Mid]],0)</f>
        <v>-52.5</v>
      </c>
      <c r="T209" s="24">
        <f>Table1[[#This Row],[Total Accrued Lead Lag Period]]/Table1[[#Totals],[Total Accrued Lead Lag Period]]</f>
        <v>6.5157138586114721E-3</v>
      </c>
      <c r="U209" s="25">
        <f>IFERROR(Table1[[#This Row],[Payment Days]]*Table1[[#This Row],[Dollar %]],0)</f>
        <v>-0.34207497757710226</v>
      </c>
      <c r="V209" s="2">
        <f>IFERROR(Table1[[#This Row],[Payment Days]]*Table1[[#This Row],[Total Accrued Lead Lag Period]],0)</f>
        <v>376936357.34999996</v>
      </c>
      <c r="W209" s="1"/>
      <c r="X209" s="1"/>
    </row>
    <row r="210" spans="1:24" s="2" customFormat="1" x14ac:dyDescent="0.25">
      <c r="A210" s="18" t="s">
        <v>20</v>
      </c>
      <c r="B210" s="27" t="s">
        <v>120</v>
      </c>
      <c r="C210" s="19" t="s">
        <v>49</v>
      </c>
      <c r="D210" s="19" t="s">
        <v>211</v>
      </c>
      <c r="E210" s="1">
        <v>220706</v>
      </c>
      <c r="F210" s="19">
        <v>2023</v>
      </c>
      <c r="G210" s="1">
        <v>5</v>
      </c>
      <c r="H210" s="20">
        <v>44927</v>
      </c>
      <c r="I210" s="18" t="s">
        <v>121</v>
      </c>
      <c r="J210" s="5">
        <v>-146222.23000000001</v>
      </c>
      <c r="K210" s="5">
        <v>-146222.23000000001</v>
      </c>
      <c r="L210" s="3">
        <v>45121</v>
      </c>
      <c r="M210" s="1" t="s">
        <v>219</v>
      </c>
      <c r="N210" s="1" t="s">
        <v>116</v>
      </c>
      <c r="O210" s="73">
        <v>-146222.23000000001</v>
      </c>
      <c r="P210" s="3">
        <f>Table1[[#This Row],[Service Month]]</f>
        <v>44927</v>
      </c>
      <c r="Q210" s="21">
        <v>44957</v>
      </c>
      <c r="R210" s="22">
        <f>-(Table1[[#This Row],[Service End]]-Table1[[#This Row],[Service Start]]+1)/2</f>
        <v>-15.5</v>
      </c>
      <c r="S210" s="26">
        <f>IFERROR((Table1[[#This Row],[Service End]]-Table1[[#This Row],[Payment Date]])+Table1[[#This Row],[Service Mid]],0)</f>
        <v>-179.5</v>
      </c>
      <c r="T210" s="24">
        <f>Table1[[#This Row],[Total Accrued Lead Lag Period]]/Table1[[#Totals],[Total Accrued Lead Lag Period]]</f>
        <v>1.3269870383471487E-4</v>
      </c>
      <c r="U210" s="25">
        <f>IFERROR(Table1[[#This Row],[Payment Days]]*Table1[[#This Row],[Dollar %]],0)</f>
        <v>-2.381941733833132E-2</v>
      </c>
      <c r="V210" s="2">
        <f>IFERROR(Table1[[#This Row],[Payment Days]]*Table1[[#This Row],[Total Accrued Lead Lag Period]],0)</f>
        <v>26246890.285</v>
      </c>
      <c r="W210" s="1"/>
      <c r="X210" s="1"/>
    </row>
    <row r="211" spans="1:24" s="2" customFormat="1" x14ac:dyDescent="0.25">
      <c r="A211" s="18" t="s">
        <v>20</v>
      </c>
      <c r="B211" s="27"/>
      <c r="C211" s="28" t="s">
        <v>49</v>
      </c>
      <c r="D211" s="19" t="s">
        <v>211</v>
      </c>
      <c r="E211" s="1">
        <v>220706</v>
      </c>
      <c r="F211" s="19">
        <v>2023</v>
      </c>
      <c r="G211" s="1">
        <v>2</v>
      </c>
      <c r="H211" s="20">
        <v>44958</v>
      </c>
      <c r="I211" s="18" t="s">
        <v>104</v>
      </c>
      <c r="J211" s="5">
        <v>-6810351.79</v>
      </c>
      <c r="K211" s="5">
        <v>-6810351.79</v>
      </c>
      <c r="L211" s="3">
        <v>45023</v>
      </c>
      <c r="M211" s="1" t="s">
        <v>216</v>
      </c>
      <c r="N211" s="1" t="s">
        <v>106</v>
      </c>
      <c r="O211" s="73">
        <v>-6810351.79</v>
      </c>
      <c r="P211" s="3">
        <f>Table1[[#This Row],[Service Month]]</f>
        <v>44958</v>
      </c>
      <c r="Q211" s="21">
        <v>44985</v>
      </c>
      <c r="R211" s="22">
        <f>-(Table1[[#This Row],[Service End]]-Table1[[#This Row],[Service Start]]+1)/2</f>
        <v>-14</v>
      </c>
      <c r="S211" s="26">
        <f>IFERROR((Table1[[#This Row],[Service End]]-Table1[[#This Row],[Payment Date]])+Table1[[#This Row],[Service Mid]],0)</f>
        <v>-52</v>
      </c>
      <c r="T211" s="24">
        <f>Table1[[#This Row],[Total Accrued Lead Lag Period]]/Table1[[#Totals],[Total Accrued Lead Lag Period]]</f>
        <v>6.1804888024989792E-3</v>
      </c>
      <c r="U211" s="25">
        <f>IFERROR(Table1[[#This Row],[Payment Days]]*Table1[[#This Row],[Dollar %]],0)</f>
        <v>-0.32138541772994694</v>
      </c>
      <c r="V211" s="2">
        <f>IFERROR(Table1[[#This Row],[Payment Days]]*Table1[[#This Row],[Total Accrued Lead Lag Period]],0)</f>
        <v>354138293.07999998</v>
      </c>
      <c r="W211" s="1"/>
      <c r="X211" s="1"/>
    </row>
    <row r="212" spans="1:24" s="2" customFormat="1" x14ac:dyDescent="0.25">
      <c r="A212" s="18" t="s">
        <v>20</v>
      </c>
      <c r="B212" s="27" t="s">
        <v>120</v>
      </c>
      <c r="C212" s="19" t="s">
        <v>49</v>
      </c>
      <c r="D212" s="19" t="s">
        <v>211</v>
      </c>
      <c r="E212" s="1">
        <v>220706</v>
      </c>
      <c r="F212" s="19">
        <v>2023</v>
      </c>
      <c r="G212" s="1">
        <v>5</v>
      </c>
      <c r="H212" s="20">
        <v>44958</v>
      </c>
      <c r="I212" s="18" t="s">
        <v>121</v>
      </c>
      <c r="J212" s="5">
        <v>-138699.29</v>
      </c>
      <c r="K212" s="5">
        <v>-138699.29</v>
      </c>
      <c r="L212" s="3">
        <v>45121</v>
      </c>
      <c r="M212" s="1" t="s">
        <v>219</v>
      </c>
      <c r="N212" s="1" t="s">
        <v>116</v>
      </c>
      <c r="O212" s="73">
        <v>-138699.29</v>
      </c>
      <c r="P212" s="3">
        <f>Table1[[#This Row],[Service Month]]</f>
        <v>44958</v>
      </c>
      <c r="Q212" s="21">
        <v>44985</v>
      </c>
      <c r="R212" s="22">
        <f>-(Table1[[#This Row],[Service End]]-Table1[[#This Row],[Service Start]]+1)/2</f>
        <v>-14</v>
      </c>
      <c r="S212" s="26">
        <f>IFERROR((Table1[[#This Row],[Service End]]-Table1[[#This Row],[Payment Date]])+Table1[[#This Row],[Service Mid]],0)</f>
        <v>-150</v>
      </c>
      <c r="T212" s="24">
        <f>Table1[[#This Row],[Total Accrued Lead Lag Period]]/Table1[[#Totals],[Total Accrued Lead Lag Period]]</f>
        <v>1.258715313382598E-4</v>
      </c>
      <c r="U212" s="25">
        <f>IFERROR(Table1[[#This Row],[Payment Days]]*Table1[[#This Row],[Dollar %]],0)</f>
        <v>-1.8880729700738969E-2</v>
      </c>
      <c r="V212" s="2">
        <f>IFERROR(Table1[[#This Row],[Payment Days]]*Table1[[#This Row],[Total Accrued Lead Lag Period]],0)</f>
        <v>20804893.5</v>
      </c>
      <c r="W212" s="1"/>
      <c r="X212" s="1"/>
    </row>
    <row r="213" spans="1:24" s="2" customFormat="1" x14ac:dyDescent="0.25">
      <c r="A213" s="18" t="s">
        <v>20</v>
      </c>
      <c r="B213" s="27"/>
      <c r="C213" s="19" t="s">
        <v>49</v>
      </c>
      <c r="D213" s="19" t="s">
        <v>211</v>
      </c>
      <c r="E213" s="1">
        <v>220706</v>
      </c>
      <c r="F213" s="19">
        <v>2023</v>
      </c>
      <c r="G213" s="1">
        <v>3</v>
      </c>
      <c r="H213" s="20">
        <v>44986</v>
      </c>
      <c r="I213" s="18" t="s">
        <v>107</v>
      </c>
      <c r="J213" s="5">
        <v>-6810351.79</v>
      </c>
      <c r="K213" s="5">
        <v>-6810351.79</v>
      </c>
      <c r="L213" s="3">
        <v>45056</v>
      </c>
      <c r="M213" s="1" t="s">
        <v>217</v>
      </c>
      <c r="N213" s="1" t="s">
        <v>109</v>
      </c>
      <c r="O213" s="73">
        <v>-6810351.79</v>
      </c>
      <c r="P213" s="3">
        <f>Table1[[#This Row],[Service Month]]</f>
        <v>44986</v>
      </c>
      <c r="Q213" s="21">
        <v>45016</v>
      </c>
      <c r="R213" s="22">
        <f>-(Table1[[#This Row],[Service End]]-Table1[[#This Row],[Service Start]]+1)/2</f>
        <v>-15.5</v>
      </c>
      <c r="S213" s="26">
        <f>IFERROR((Table1[[#This Row],[Service End]]-Table1[[#This Row],[Payment Date]])+Table1[[#This Row],[Service Mid]],0)</f>
        <v>-55.5</v>
      </c>
      <c r="T213" s="24">
        <f>Table1[[#This Row],[Total Accrued Lead Lag Period]]/Table1[[#Totals],[Total Accrued Lead Lag Period]]</f>
        <v>6.1804888024989792E-3</v>
      </c>
      <c r="U213" s="25">
        <f>IFERROR(Table1[[#This Row],[Payment Days]]*Table1[[#This Row],[Dollar %]],0)</f>
        <v>-0.34301712853869337</v>
      </c>
      <c r="V213" s="2">
        <f>IFERROR(Table1[[#This Row],[Payment Days]]*Table1[[#This Row],[Total Accrued Lead Lag Period]],0)</f>
        <v>377974524.34500003</v>
      </c>
      <c r="W213" s="1"/>
      <c r="X213" s="1"/>
    </row>
    <row r="214" spans="1:24" s="2" customFormat="1" x14ac:dyDescent="0.25">
      <c r="A214" s="18" t="s">
        <v>20</v>
      </c>
      <c r="B214" s="27" t="s">
        <v>120</v>
      </c>
      <c r="C214" s="19" t="s">
        <v>49</v>
      </c>
      <c r="D214" s="19" t="s">
        <v>211</v>
      </c>
      <c r="E214" s="1">
        <v>220706</v>
      </c>
      <c r="F214" s="19">
        <v>2023</v>
      </c>
      <c r="G214" s="1">
        <v>5</v>
      </c>
      <c r="H214" s="20">
        <v>44986</v>
      </c>
      <c r="I214" s="18" t="s">
        <v>121</v>
      </c>
      <c r="J214" s="5">
        <v>-138699.29</v>
      </c>
      <c r="K214" s="5">
        <v>-138699.29</v>
      </c>
      <c r="L214" s="3">
        <v>45121</v>
      </c>
      <c r="M214" s="1" t="s">
        <v>219</v>
      </c>
      <c r="N214" s="1" t="s">
        <v>116</v>
      </c>
      <c r="O214" s="73">
        <v>-138699.29</v>
      </c>
      <c r="P214" s="3">
        <f>Table1[[#This Row],[Service Month]]</f>
        <v>44986</v>
      </c>
      <c r="Q214" s="21">
        <v>45016</v>
      </c>
      <c r="R214" s="22">
        <f>-(Table1[[#This Row],[Service End]]-Table1[[#This Row],[Service Start]]+1)/2</f>
        <v>-15.5</v>
      </c>
      <c r="S214" s="26">
        <f>IFERROR((Table1[[#This Row],[Service End]]-Table1[[#This Row],[Payment Date]])+Table1[[#This Row],[Service Mid]],0)</f>
        <v>-120.5</v>
      </c>
      <c r="T214" s="24">
        <f>Table1[[#This Row],[Total Accrued Lead Lag Period]]/Table1[[#Totals],[Total Accrued Lead Lag Period]]</f>
        <v>1.258715313382598E-4</v>
      </c>
      <c r="U214" s="25">
        <f>IFERROR(Table1[[#This Row],[Payment Days]]*Table1[[#This Row],[Dollar %]],0)</f>
        <v>-1.5167519526260305E-2</v>
      </c>
      <c r="V214" s="2">
        <f>IFERROR(Table1[[#This Row],[Payment Days]]*Table1[[#This Row],[Total Accrued Lead Lag Period]],0)</f>
        <v>16713264.445</v>
      </c>
      <c r="W214" s="1"/>
      <c r="X214" s="1"/>
    </row>
    <row r="215" spans="1:24" s="2" customFormat="1" x14ac:dyDescent="0.25">
      <c r="A215" s="18" t="s">
        <v>20</v>
      </c>
      <c r="B215" s="27"/>
      <c r="C215" s="19" t="s">
        <v>49</v>
      </c>
      <c r="D215" s="19" t="s">
        <v>211</v>
      </c>
      <c r="E215" s="1">
        <v>220706</v>
      </c>
      <c r="F215" s="19">
        <v>2023</v>
      </c>
      <c r="G215" s="1">
        <v>4</v>
      </c>
      <c r="H215" s="20">
        <v>45017</v>
      </c>
      <c r="I215" s="18" t="s">
        <v>110</v>
      </c>
      <c r="J215" s="5">
        <v>-6810351.79</v>
      </c>
      <c r="K215" s="5">
        <v>-6810351.79</v>
      </c>
      <c r="L215" s="3">
        <v>45091</v>
      </c>
      <c r="M215" s="1" t="s">
        <v>218</v>
      </c>
      <c r="N215" s="1" t="s">
        <v>112</v>
      </c>
      <c r="O215" s="73">
        <v>-6810351.79</v>
      </c>
      <c r="P215" s="3">
        <f>Table1[[#This Row],[Service Month]]</f>
        <v>45017</v>
      </c>
      <c r="Q215" s="21">
        <v>45046</v>
      </c>
      <c r="R215" s="22">
        <f>-(Table1[[#This Row],[Service End]]-Table1[[#This Row],[Service Start]]+1)/2</f>
        <v>-15</v>
      </c>
      <c r="S215" s="26">
        <f>IFERROR((Table1[[#This Row],[Service End]]-Table1[[#This Row],[Payment Date]])+Table1[[#This Row],[Service Mid]],0)</f>
        <v>-60</v>
      </c>
      <c r="T215" s="24">
        <f>Table1[[#This Row],[Total Accrued Lead Lag Period]]/Table1[[#Totals],[Total Accrued Lead Lag Period]]</f>
        <v>6.1804888024989792E-3</v>
      </c>
      <c r="U215" s="25">
        <f>IFERROR(Table1[[#This Row],[Payment Days]]*Table1[[#This Row],[Dollar %]],0)</f>
        <v>-0.37082932814993874</v>
      </c>
      <c r="V215" s="2">
        <f>IFERROR(Table1[[#This Row],[Payment Days]]*Table1[[#This Row],[Total Accrued Lead Lag Period]],0)</f>
        <v>408621107.39999998</v>
      </c>
      <c r="W215" s="1"/>
      <c r="X215" s="1"/>
    </row>
    <row r="216" spans="1:24" s="2" customFormat="1" x14ac:dyDescent="0.25">
      <c r="A216" s="18" t="s">
        <v>20</v>
      </c>
      <c r="B216" s="27" t="s">
        <v>120</v>
      </c>
      <c r="C216" s="19" t="s">
        <v>49</v>
      </c>
      <c r="D216" s="19" t="s">
        <v>211</v>
      </c>
      <c r="E216" s="1">
        <v>220706</v>
      </c>
      <c r="F216" s="19">
        <v>2023</v>
      </c>
      <c r="G216" s="1">
        <v>5</v>
      </c>
      <c r="H216" s="20">
        <v>45017</v>
      </c>
      <c r="I216" s="18" t="s">
        <v>121</v>
      </c>
      <c r="J216" s="5">
        <v>-138699.29</v>
      </c>
      <c r="K216" s="5">
        <v>-138699.29</v>
      </c>
      <c r="L216" s="3">
        <v>45121</v>
      </c>
      <c r="M216" s="1" t="s">
        <v>219</v>
      </c>
      <c r="N216" s="1" t="s">
        <v>116</v>
      </c>
      <c r="O216" s="73">
        <v>-138699.29</v>
      </c>
      <c r="P216" s="3">
        <f>Table1[[#This Row],[Service Month]]</f>
        <v>45017</v>
      </c>
      <c r="Q216" s="21">
        <v>45046</v>
      </c>
      <c r="R216" s="22">
        <f>-(Table1[[#This Row],[Service End]]-Table1[[#This Row],[Service Start]]+1)/2</f>
        <v>-15</v>
      </c>
      <c r="S216" s="26">
        <f>IFERROR((Table1[[#This Row],[Service End]]-Table1[[#This Row],[Payment Date]])+Table1[[#This Row],[Service Mid]],0)</f>
        <v>-90</v>
      </c>
      <c r="T216" s="24">
        <f>Table1[[#This Row],[Total Accrued Lead Lag Period]]/Table1[[#Totals],[Total Accrued Lead Lag Period]]</f>
        <v>1.258715313382598E-4</v>
      </c>
      <c r="U216" s="25">
        <f>IFERROR(Table1[[#This Row],[Payment Days]]*Table1[[#This Row],[Dollar %]],0)</f>
        <v>-1.1328437820443382E-2</v>
      </c>
      <c r="V216" s="2">
        <f>IFERROR(Table1[[#This Row],[Payment Days]]*Table1[[#This Row],[Total Accrued Lead Lag Period]],0)</f>
        <v>12482936.100000001</v>
      </c>
      <c r="W216" s="1"/>
      <c r="X216" s="1"/>
    </row>
    <row r="217" spans="1:24" s="2" customFormat="1" x14ac:dyDescent="0.25">
      <c r="A217" s="18" t="s">
        <v>20</v>
      </c>
      <c r="B217" s="27"/>
      <c r="C217" s="19" t="s">
        <v>49</v>
      </c>
      <c r="D217" s="19" t="s">
        <v>211</v>
      </c>
      <c r="E217" s="1">
        <v>220706</v>
      </c>
      <c r="F217" s="19">
        <v>2023</v>
      </c>
      <c r="G217" s="1">
        <v>5</v>
      </c>
      <c r="H217" s="20">
        <v>45047</v>
      </c>
      <c r="I217" s="18" t="s">
        <v>114</v>
      </c>
      <c r="J217" s="5">
        <v>-6949051.0800000001</v>
      </c>
      <c r="K217" s="5">
        <v>-6949051.0800000001</v>
      </c>
      <c r="L217" s="3">
        <v>45121</v>
      </c>
      <c r="M217" s="1" t="s">
        <v>219</v>
      </c>
      <c r="N217" s="1" t="s">
        <v>116</v>
      </c>
      <c r="O217" s="73">
        <v>-6949051.0800000001</v>
      </c>
      <c r="P217" s="3">
        <f>Table1[[#This Row],[Service Month]]</f>
        <v>45047</v>
      </c>
      <c r="Q217" s="21">
        <v>45077</v>
      </c>
      <c r="R217" s="22">
        <f>-(Table1[[#This Row],[Service End]]-Table1[[#This Row],[Service Start]]+1)/2</f>
        <v>-15.5</v>
      </c>
      <c r="S217" s="26">
        <f>IFERROR((Table1[[#This Row],[Service End]]-Table1[[#This Row],[Payment Date]])+Table1[[#This Row],[Service Mid]],0)</f>
        <v>-59.5</v>
      </c>
      <c r="T217" s="24">
        <f>Table1[[#This Row],[Total Accrued Lead Lag Period]]/Table1[[#Totals],[Total Accrued Lead Lag Period]]</f>
        <v>6.3063603338372387E-3</v>
      </c>
      <c r="U217" s="25">
        <f>IFERROR(Table1[[#This Row],[Payment Days]]*Table1[[#This Row],[Dollar %]],0)</f>
        <v>-0.37522843986331572</v>
      </c>
      <c r="V217" s="2">
        <f>IFERROR(Table1[[#This Row],[Payment Days]]*Table1[[#This Row],[Total Accrued Lead Lag Period]],0)</f>
        <v>413468539.25999999</v>
      </c>
      <c r="W217" s="1"/>
      <c r="X217" s="1"/>
    </row>
    <row r="218" spans="1:24" s="2" customFormat="1" x14ac:dyDescent="0.25">
      <c r="A218" s="18" t="s">
        <v>20</v>
      </c>
      <c r="B218" s="27"/>
      <c r="C218" s="19" t="s">
        <v>49</v>
      </c>
      <c r="D218" s="19" t="s">
        <v>211</v>
      </c>
      <c r="E218" s="1">
        <v>220706</v>
      </c>
      <c r="F218" s="19">
        <v>2023</v>
      </c>
      <c r="G218" s="1">
        <v>6</v>
      </c>
      <c r="H218" s="20">
        <v>45078</v>
      </c>
      <c r="I218" s="18" t="s">
        <v>117</v>
      </c>
      <c r="J218" s="5">
        <v>-6949051.0800000001</v>
      </c>
      <c r="K218" s="5">
        <v>-6949051.0800000001</v>
      </c>
      <c r="L218" s="3">
        <v>45152</v>
      </c>
      <c r="M218" s="1" t="s">
        <v>220</v>
      </c>
      <c r="N218" s="1" t="s">
        <v>119</v>
      </c>
      <c r="O218" s="73">
        <v>-6949051.0800000001</v>
      </c>
      <c r="P218" s="3">
        <f>Table1[[#This Row],[Service Month]]</f>
        <v>45078</v>
      </c>
      <c r="Q218" s="21">
        <v>45107</v>
      </c>
      <c r="R218" s="22">
        <f>-(Table1[[#This Row],[Service End]]-Table1[[#This Row],[Service Start]]+1)/2</f>
        <v>-15</v>
      </c>
      <c r="S218" s="26">
        <f>IFERROR((Table1[[#This Row],[Service End]]-Table1[[#This Row],[Payment Date]])+Table1[[#This Row],[Service Mid]],0)</f>
        <v>-60</v>
      </c>
      <c r="T218" s="24">
        <f>Table1[[#This Row],[Total Accrued Lead Lag Period]]/Table1[[#Totals],[Total Accrued Lead Lag Period]]</f>
        <v>6.3063603338372387E-3</v>
      </c>
      <c r="U218" s="25">
        <f>IFERROR(Table1[[#This Row],[Payment Days]]*Table1[[#This Row],[Dollar %]],0)</f>
        <v>-0.37838162003023434</v>
      </c>
      <c r="V218" s="2">
        <f>IFERROR(Table1[[#This Row],[Payment Days]]*Table1[[#This Row],[Total Accrued Lead Lag Period]],0)</f>
        <v>416943064.80000001</v>
      </c>
      <c r="W218" s="1"/>
      <c r="X218" s="1"/>
    </row>
    <row r="219" spans="1:24" s="2" customFormat="1" ht="14.4" customHeight="1" x14ac:dyDescent="0.3">
      <c r="A219" s="18" t="s">
        <v>20</v>
      </c>
      <c r="B219"/>
      <c r="C219" s="19" t="s">
        <v>49</v>
      </c>
      <c r="D219" s="19" t="s">
        <v>211</v>
      </c>
      <c r="E219" s="1">
        <v>220706</v>
      </c>
      <c r="F219" s="19">
        <v>2023</v>
      </c>
      <c r="G219">
        <v>7</v>
      </c>
      <c r="H219" s="20">
        <v>45108</v>
      </c>
      <c r="I219" s="67" t="s">
        <v>433</v>
      </c>
      <c r="J219" s="5">
        <v>-6948747.7400000002</v>
      </c>
      <c r="K219" s="5">
        <v>-6948747.7400000002</v>
      </c>
      <c r="L219" s="70">
        <v>45175</v>
      </c>
      <c r="M219" s="67">
        <v>1700512633</v>
      </c>
      <c r="N219" s="67" t="s">
        <v>434</v>
      </c>
      <c r="O219" s="10">
        <v>-6948747.75</v>
      </c>
      <c r="P219" s="57">
        <f>Table1[[#This Row],[Service Month]]</f>
        <v>45108</v>
      </c>
      <c r="Q219" s="21">
        <v>45138</v>
      </c>
      <c r="R219" s="60">
        <f>-(Table1[[#This Row],[Service End]]-Table1[[#This Row],[Service Start]]+1)/2</f>
        <v>-15.5</v>
      </c>
      <c r="S219" s="61">
        <f>IFERROR((Table1[[#This Row],[Service End]]-Table1[[#This Row],[Payment Date]])+Table1[[#This Row],[Service Mid]],0)</f>
        <v>-52.5</v>
      </c>
      <c r="T219" s="62">
        <f>Table1[[#This Row],[Total Accrued Lead Lag Period]]/Table1[[#Totals],[Total Accrued Lead Lag Period]]</f>
        <v>6.3060850485757488E-3</v>
      </c>
      <c r="U219" s="64">
        <f>IFERROR(Table1[[#This Row],[Payment Days]]*Table1[[#This Row],[Dollar %]],0)</f>
        <v>-0.33106946505022683</v>
      </c>
      <c r="V219" s="65">
        <f>IFERROR(Table1[[#This Row],[Payment Days]]*Table1[[#This Row],[Total Accrued Lead Lag Period]],0)</f>
        <v>364809256.35000002</v>
      </c>
      <c r="W219" s="1"/>
      <c r="X219" s="1"/>
    </row>
    <row r="220" spans="1:24" s="2" customFormat="1" ht="14.4" customHeight="1" x14ac:dyDescent="0.3">
      <c r="A220" s="18" t="s">
        <v>20</v>
      </c>
      <c r="B220"/>
      <c r="C220" s="19" t="s">
        <v>49</v>
      </c>
      <c r="D220" s="19" t="s">
        <v>211</v>
      </c>
      <c r="E220" s="1">
        <v>220706</v>
      </c>
      <c r="F220" s="19">
        <v>2023</v>
      </c>
      <c r="G220">
        <v>9</v>
      </c>
      <c r="H220" s="20">
        <v>45108</v>
      </c>
      <c r="I220" s="67" t="s">
        <v>435</v>
      </c>
      <c r="J220" s="5">
        <v>-0.01</v>
      </c>
      <c r="K220" s="5">
        <v>-0.01</v>
      </c>
      <c r="L220" s="70">
        <v>45175</v>
      </c>
      <c r="M220" s="67">
        <v>1700512633</v>
      </c>
      <c r="N220" s="67" t="s">
        <v>434</v>
      </c>
      <c r="O220" s="10">
        <v>-6948747.75</v>
      </c>
      <c r="P220" s="57">
        <f>Table1[[#This Row],[Service Month]]</f>
        <v>45108</v>
      </c>
      <c r="Q220" s="21">
        <v>45138</v>
      </c>
      <c r="R220" s="60">
        <f>-(Table1[[#This Row],[Service End]]-Table1[[#This Row],[Service Start]]+1)/2</f>
        <v>-15.5</v>
      </c>
      <c r="S220" s="61">
        <f>IFERROR((Table1[[#This Row],[Service End]]-Table1[[#This Row],[Payment Date]])+Table1[[#This Row],[Service Mid]],0)</f>
        <v>-52.5</v>
      </c>
      <c r="T220" s="62">
        <f>Table1[[#This Row],[Total Accrued Lead Lag Period]]/Table1[[#Totals],[Total Accrued Lead Lag Period]]</f>
        <v>9.075138837283146E-12</v>
      </c>
      <c r="U220" s="64">
        <f>IFERROR(Table1[[#This Row],[Payment Days]]*Table1[[#This Row],[Dollar %]],0)</f>
        <v>-4.764447889573652E-10</v>
      </c>
      <c r="V220" s="65">
        <f>IFERROR(Table1[[#This Row],[Payment Days]]*Table1[[#This Row],[Total Accrued Lead Lag Period]],0)</f>
        <v>0.52500000000000002</v>
      </c>
      <c r="W220" s="1"/>
      <c r="X220" s="1"/>
    </row>
    <row r="221" spans="1:24" s="2" customFormat="1" ht="14.4" customHeight="1" x14ac:dyDescent="0.3">
      <c r="A221" s="18" t="s">
        <v>20</v>
      </c>
      <c r="B221"/>
      <c r="C221" s="19" t="s">
        <v>49</v>
      </c>
      <c r="D221" s="19" t="s">
        <v>211</v>
      </c>
      <c r="E221" s="1">
        <v>220706</v>
      </c>
      <c r="F221" s="19">
        <v>2023</v>
      </c>
      <c r="G221">
        <v>8</v>
      </c>
      <c r="H221" s="20">
        <v>45139</v>
      </c>
      <c r="I221" s="67" t="s">
        <v>436</v>
      </c>
      <c r="J221" s="5">
        <v>-6947875.6399999997</v>
      </c>
      <c r="K221" s="5">
        <v>-6947875.6399999997</v>
      </c>
      <c r="L221" s="70">
        <v>45205</v>
      </c>
      <c r="M221" s="67">
        <v>1700513868</v>
      </c>
      <c r="N221" s="67" t="s">
        <v>437</v>
      </c>
      <c r="O221" s="10">
        <v>-6947875.6399999997</v>
      </c>
      <c r="P221" s="57">
        <f>Table1[[#This Row],[Service Month]]</f>
        <v>45139</v>
      </c>
      <c r="Q221" s="21">
        <v>45169</v>
      </c>
      <c r="R221" s="60">
        <f>-(Table1[[#This Row],[Service End]]-Table1[[#This Row],[Service Start]]+1)/2</f>
        <v>-15.5</v>
      </c>
      <c r="S221" s="61">
        <f>IFERROR((Table1[[#This Row],[Service End]]-Table1[[#This Row],[Payment Date]])+Table1[[#This Row],[Service Mid]],0)</f>
        <v>-51.5</v>
      </c>
      <c r="T221" s="62">
        <f>Table1[[#This Row],[Total Accrued Lead Lag Period]]/Table1[[#Totals],[Total Accrued Lead Lag Period]]</f>
        <v>6.3052936057177485E-3</v>
      </c>
      <c r="U221" s="64">
        <f>IFERROR(Table1[[#This Row],[Payment Days]]*Table1[[#This Row],[Dollar %]],0)</f>
        <v>-0.32472262069446406</v>
      </c>
      <c r="V221" s="65">
        <f>IFERROR(Table1[[#This Row],[Payment Days]]*Table1[[#This Row],[Total Accrued Lead Lag Period]],0)</f>
        <v>357815595.45999998</v>
      </c>
      <c r="W221" s="1"/>
      <c r="X221" s="1"/>
    </row>
    <row r="222" spans="1:24" s="2" customFormat="1" ht="14.4" customHeight="1" x14ac:dyDescent="0.3">
      <c r="A222" s="18" t="s">
        <v>20</v>
      </c>
      <c r="B222"/>
      <c r="C222" s="19" t="s">
        <v>49</v>
      </c>
      <c r="D222" s="19" t="s">
        <v>211</v>
      </c>
      <c r="E222" s="1">
        <v>220706</v>
      </c>
      <c r="F222" s="19">
        <v>2023</v>
      </c>
      <c r="G222">
        <v>9</v>
      </c>
      <c r="H222" s="20">
        <v>45170</v>
      </c>
      <c r="I222" s="67" t="s">
        <v>438</v>
      </c>
      <c r="J222" s="5">
        <v>-6947875.6399999997</v>
      </c>
      <c r="K222" s="5">
        <v>-6947875.6399999997</v>
      </c>
      <c r="L222" s="70">
        <v>45236</v>
      </c>
      <c r="M222" s="67">
        <v>1700515752</v>
      </c>
      <c r="N222" s="67" t="s">
        <v>439</v>
      </c>
      <c r="O222" s="10">
        <v>-6947875.6399999997</v>
      </c>
      <c r="P222" s="57">
        <f>Table1[[#This Row],[Service Month]]</f>
        <v>45170</v>
      </c>
      <c r="Q222" s="21">
        <v>45199</v>
      </c>
      <c r="R222" s="60">
        <f>-(Table1[[#This Row],[Service End]]-Table1[[#This Row],[Service Start]]+1)/2</f>
        <v>-15</v>
      </c>
      <c r="S222" s="61">
        <f>IFERROR((Table1[[#This Row],[Service End]]-Table1[[#This Row],[Payment Date]])+Table1[[#This Row],[Service Mid]],0)</f>
        <v>-52</v>
      </c>
      <c r="T222" s="62">
        <f>Table1[[#This Row],[Total Accrued Lead Lag Period]]/Table1[[#Totals],[Total Accrued Lead Lag Period]]</f>
        <v>6.3052936057177485E-3</v>
      </c>
      <c r="U222" s="64">
        <f>IFERROR(Table1[[#This Row],[Payment Days]]*Table1[[#This Row],[Dollar %]],0)</f>
        <v>-0.32787526749732293</v>
      </c>
      <c r="V222" s="65">
        <f>IFERROR(Table1[[#This Row],[Payment Days]]*Table1[[#This Row],[Total Accrued Lead Lag Period]],0)</f>
        <v>361289533.27999997</v>
      </c>
      <c r="W222" s="1"/>
      <c r="X222" s="1"/>
    </row>
    <row r="223" spans="1:24" s="2" customFormat="1" x14ac:dyDescent="0.25">
      <c r="A223" s="18" t="s">
        <v>20</v>
      </c>
      <c r="B223" s="27"/>
      <c r="C223" s="19" t="s">
        <v>43</v>
      </c>
      <c r="D223" s="19" t="s">
        <v>221</v>
      </c>
      <c r="E223" s="1">
        <v>188780</v>
      </c>
      <c r="F223" s="19">
        <v>2022</v>
      </c>
      <c r="G223" s="1">
        <v>10</v>
      </c>
      <c r="H223" s="20">
        <v>44835</v>
      </c>
      <c r="I223" s="18" t="s">
        <v>92</v>
      </c>
      <c r="J223" s="5">
        <v>-3353.44</v>
      </c>
      <c r="K223" s="5">
        <v>-3353.44</v>
      </c>
      <c r="L223" s="3">
        <v>44967</v>
      </c>
      <c r="M223" s="1" t="s">
        <v>222</v>
      </c>
      <c r="N223" s="1" t="s">
        <v>223</v>
      </c>
      <c r="O223" s="58">
        <v>-3353.45</v>
      </c>
      <c r="P223" s="3">
        <f>Table1[[#This Row],[Service Month]]</f>
        <v>44835</v>
      </c>
      <c r="Q223" s="21">
        <v>44865</v>
      </c>
      <c r="R223" s="22">
        <f>-(Table1[[#This Row],[Service End]]-Table1[[#This Row],[Service Start]]+1)/2</f>
        <v>-15.5</v>
      </c>
      <c r="S223" s="26">
        <f>IFERROR((Table1[[#This Row],[Service End]]-Table1[[#This Row],[Payment Date]])+Table1[[#This Row],[Service Mid]],0)</f>
        <v>-117.5</v>
      </c>
      <c r="T223" s="24">
        <f>Table1[[#This Row],[Total Accrued Lead Lag Period]]/Table1[[#Totals],[Total Accrued Lead Lag Period]]</f>
        <v>3.0432933582498794E-6</v>
      </c>
      <c r="U223" s="25">
        <f>IFERROR(Table1[[#This Row],[Payment Days]]*Table1[[#This Row],[Dollar %]],0)</f>
        <v>-3.5758696959436082E-4</v>
      </c>
      <c r="V223" s="2">
        <f>IFERROR(Table1[[#This Row],[Payment Days]]*Table1[[#This Row],[Total Accrued Lead Lag Period]],0)</f>
        <v>394029.2</v>
      </c>
      <c r="W223" s="1"/>
      <c r="X223" s="1"/>
    </row>
    <row r="224" spans="1:24" s="2" customFormat="1" x14ac:dyDescent="0.25">
      <c r="A224" s="18" t="s">
        <v>20</v>
      </c>
      <c r="B224" s="27"/>
      <c r="C224" s="19" t="s">
        <v>43</v>
      </c>
      <c r="D224" s="19" t="s">
        <v>221</v>
      </c>
      <c r="E224" s="1">
        <v>188780</v>
      </c>
      <c r="F224" s="19">
        <v>2022</v>
      </c>
      <c r="G224" s="1">
        <v>11</v>
      </c>
      <c r="H224" s="20">
        <v>44866</v>
      </c>
      <c r="I224" s="18" t="s">
        <v>95</v>
      </c>
      <c r="J224" s="5">
        <v>-3353.44</v>
      </c>
      <c r="K224" s="5">
        <v>-3353.44</v>
      </c>
      <c r="L224" s="3">
        <v>44967</v>
      </c>
      <c r="M224" s="1" t="s">
        <v>222</v>
      </c>
      <c r="N224" s="1" t="s">
        <v>223</v>
      </c>
      <c r="O224" s="58">
        <v>-3353.44</v>
      </c>
      <c r="P224" s="3">
        <f>Table1[[#This Row],[Service Month]]</f>
        <v>44866</v>
      </c>
      <c r="Q224" s="21">
        <v>44895</v>
      </c>
      <c r="R224" s="22">
        <f>-(Table1[[#This Row],[Service End]]-Table1[[#This Row],[Service Start]]+1)/2</f>
        <v>-15</v>
      </c>
      <c r="S224" s="26">
        <f>IFERROR((Table1[[#This Row],[Service End]]-Table1[[#This Row],[Payment Date]])+Table1[[#This Row],[Service Mid]],0)</f>
        <v>-87</v>
      </c>
      <c r="T224" s="24">
        <f>Table1[[#This Row],[Total Accrued Lead Lag Period]]/Table1[[#Totals],[Total Accrued Lead Lag Period]]</f>
        <v>3.0432933582498794E-6</v>
      </c>
      <c r="U224" s="25">
        <f>IFERROR(Table1[[#This Row],[Payment Days]]*Table1[[#This Row],[Dollar %]],0)</f>
        <v>-2.6476652216773949E-4</v>
      </c>
      <c r="V224" s="2">
        <f>IFERROR(Table1[[#This Row],[Payment Days]]*Table1[[#This Row],[Total Accrued Lead Lag Period]],0)</f>
        <v>291749.28000000003</v>
      </c>
      <c r="W224" s="1"/>
      <c r="X224" s="1"/>
    </row>
    <row r="225" spans="1:24" s="2" customFormat="1" x14ac:dyDescent="0.25">
      <c r="A225" s="18" t="s">
        <v>20</v>
      </c>
      <c r="B225" s="27"/>
      <c r="C225" s="19" t="s">
        <v>43</v>
      </c>
      <c r="D225" s="19" t="s">
        <v>221</v>
      </c>
      <c r="E225" s="1">
        <v>188780</v>
      </c>
      <c r="F225" s="19">
        <v>2022</v>
      </c>
      <c r="G225" s="1">
        <v>12</v>
      </c>
      <c r="H225" s="20">
        <v>44896</v>
      </c>
      <c r="I225" s="18" t="s">
        <v>98</v>
      </c>
      <c r="J225" s="5">
        <v>-3353.44</v>
      </c>
      <c r="K225" s="5">
        <v>-3353.44</v>
      </c>
      <c r="L225" s="3">
        <v>44967</v>
      </c>
      <c r="M225" s="1" t="s">
        <v>222</v>
      </c>
      <c r="N225" s="1" t="s">
        <v>223</v>
      </c>
      <c r="O225" s="58">
        <v>-3353.45</v>
      </c>
      <c r="P225" s="3">
        <f>Table1[[#This Row],[Service Month]]</f>
        <v>44896</v>
      </c>
      <c r="Q225" s="21">
        <v>44926</v>
      </c>
      <c r="R225" s="22">
        <f>-(Table1[[#This Row],[Service End]]-Table1[[#This Row],[Service Start]]+1)/2</f>
        <v>-15.5</v>
      </c>
      <c r="S225" s="26">
        <f>IFERROR((Table1[[#This Row],[Service End]]-Table1[[#This Row],[Payment Date]])+Table1[[#This Row],[Service Mid]],0)</f>
        <v>-56.5</v>
      </c>
      <c r="T225" s="24">
        <f>Table1[[#This Row],[Total Accrued Lead Lag Period]]/Table1[[#Totals],[Total Accrued Lead Lag Period]]</f>
        <v>3.0432933582498794E-6</v>
      </c>
      <c r="U225" s="25">
        <f>IFERROR(Table1[[#This Row],[Payment Days]]*Table1[[#This Row],[Dollar %]],0)</f>
        <v>-1.7194607474111818E-4</v>
      </c>
      <c r="V225" s="2">
        <f>IFERROR(Table1[[#This Row],[Payment Days]]*Table1[[#This Row],[Total Accrued Lead Lag Period]],0)</f>
        <v>189469.36000000002</v>
      </c>
      <c r="W225" s="1"/>
      <c r="X225" s="1"/>
    </row>
    <row r="226" spans="1:24" s="2" customFormat="1" x14ac:dyDescent="0.25">
      <c r="A226" s="18" t="s">
        <v>20</v>
      </c>
      <c r="B226" s="27"/>
      <c r="C226" s="19" t="s">
        <v>43</v>
      </c>
      <c r="D226" s="19" t="s">
        <v>221</v>
      </c>
      <c r="E226" s="1">
        <v>188780</v>
      </c>
      <c r="F226" s="19">
        <v>2023</v>
      </c>
      <c r="G226" s="1">
        <v>1</v>
      </c>
      <c r="H226" s="20">
        <v>44927</v>
      </c>
      <c r="I226" s="18" t="s">
        <v>101</v>
      </c>
      <c r="J226" s="5">
        <v>-3353.44</v>
      </c>
      <c r="K226" s="5">
        <v>-3353.44</v>
      </c>
      <c r="L226" s="3">
        <v>45140</v>
      </c>
      <c r="M226" s="1" t="s">
        <v>224</v>
      </c>
      <c r="N226" s="1" t="s">
        <v>225</v>
      </c>
      <c r="O226" s="73">
        <v>-3353.44</v>
      </c>
      <c r="P226" s="3">
        <f>Table1[[#This Row],[Service Month]]</f>
        <v>44927</v>
      </c>
      <c r="Q226" s="21">
        <v>44957</v>
      </c>
      <c r="R226" s="22">
        <f>-(Table1[[#This Row],[Service End]]-Table1[[#This Row],[Service Start]]+1)/2</f>
        <v>-15.5</v>
      </c>
      <c r="S226" s="26">
        <f>IFERROR((Table1[[#This Row],[Service End]]-Table1[[#This Row],[Payment Date]])+Table1[[#This Row],[Service Mid]],0)</f>
        <v>-198.5</v>
      </c>
      <c r="T226" s="24">
        <f>Table1[[#This Row],[Total Accrued Lead Lag Period]]/Table1[[#Totals],[Total Accrued Lead Lag Period]]</f>
        <v>3.0432933582498794E-6</v>
      </c>
      <c r="U226" s="25">
        <f>IFERROR(Table1[[#This Row],[Payment Days]]*Table1[[#This Row],[Dollar %]],0)</f>
        <v>-6.04093731612601E-4</v>
      </c>
      <c r="V226" s="2">
        <f>IFERROR(Table1[[#This Row],[Payment Days]]*Table1[[#This Row],[Total Accrued Lead Lag Period]],0)</f>
        <v>665657.84</v>
      </c>
      <c r="W226" s="1"/>
      <c r="X226" s="1"/>
    </row>
    <row r="227" spans="1:24" s="2" customFormat="1" x14ac:dyDescent="0.25">
      <c r="A227" s="18" t="s">
        <v>20</v>
      </c>
      <c r="B227" s="27" t="s">
        <v>120</v>
      </c>
      <c r="C227" s="28" t="s">
        <v>43</v>
      </c>
      <c r="D227" s="19" t="s">
        <v>221</v>
      </c>
      <c r="E227" s="1">
        <v>188780</v>
      </c>
      <c r="F227" s="19">
        <v>2023</v>
      </c>
      <c r="G227" s="1">
        <v>5</v>
      </c>
      <c r="H227" s="20">
        <v>44927</v>
      </c>
      <c r="I227" s="18" t="s">
        <v>121</v>
      </c>
      <c r="J227" s="5">
        <v>-68.3</v>
      </c>
      <c r="K227" s="5">
        <v>-68.3</v>
      </c>
      <c r="L227" s="3">
        <v>45140</v>
      </c>
      <c r="M227" s="1" t="s">
        <v>224</v>
      </c>
      <c r="N227" s="1" t="s">
        <v>225</v>
      </c>
      <c r="O227" s="73">
        <v>-68.3</v>
      </c>
      <c r="P227" s="3">
        <f>Table1[[#This Row],[Service Month]]</f>
        <v>44927</v>
      </c>
      <c r="Q227" s="21">
        <v>44957</v>
      </c>
      <c r="R227" s="22">
        <f>-(Table1[[#This Row],[Service End]]-Table1[[#This Row],[Service Start]]+1)/2</f>
        <v>-15.5</v>
      </c>
      <c r="S227" s="26">
        <f>IFERROR((Table1[[#This Row],[Service End]]-Table1[[#This Row],[Payment Date]])+Table1[[#This Row],[Service Mid]],0)</f>
        <v>-198.5</v>
      </c>
      <c r="T227" s="24">
        <f>Table1[[#This Row],[Total Accrued Lead Lag Period]]/Table1[[#Totals],[Total Accrued Lead Lag Period]]</f>
        <v>6.1983198258643876E-8</v>
      </c>
      <c r="U227" s="25">
        <f>IFERROR(Table1[[#This Row],[Payment Days]]*Table1[[#This Row],[Dollar %]],0)</f>
        <v>-1.2303664854340809E-5</v>
      </c>
      <c r="V227" s="2">
        <f>IFERROR(Table1[[#This Row],[Payment Days]]*Table1[[#This Row],[Total Accrued Lead Lag Period]],0)</f>
        <v>13557.55</v>
      </c>
      <c r="W227" s="1"/>
      <c r="X227" s="1"/>
    </row>
    <row r="228" spans="1:24" s="2" customFormat="1" x14ac:dyDescent="0.25">
      <c r="A228" s="18" t="s">
        <v>20</v>
      </c>
      <c r="B228" s="27"/>
      <c r="C228" s="19" t="s">
        <v>43</v>
      </c>
      <c r="D228" s="19" t="s">
        <v>221</v>
      </c>
      <c r="E228" s="1">
        <v>188780</v>
      </c>
      <c r="F228" s="19">
        <v>2023</v>
      </c>
      <c r="G228" s="1">
        <v>2</v>
      </c>
      <c r="H228" s="20">
        <v>44958</v>
      </c>
      <c r="I228" s="18" t="s">
        <v>104</v>
      </c>
      <c r="J228" s="5">
        <v>-3353.44</v>
      </c>
      <c r="K228" s="5">
        <v>-3353.44</v>
      </c>
      <c r="L228" s="3">
        <v>45140</v>
      </c>
      <c r="M228" s="1" t="s">
        <v>224</v>
      </c>
      <c r="N228" s="1" t="s">
        <v>225</v>
      </c>
      <c r="O228" s="73">
        <v>-3353.44</v>
      </c>
      <c r="P228" s="3">
        <f>Table1[[#This Row],[Service Month]]</f>
        <v>44958</v>
      </c>
      <c r="Q228" s="21">
        <v>44985</v>
      </c>
      <c r="R228" s="22">
        <f>-(Table1[[#This Row],[Service End]]-Table1[[#This Row],[Service Start]]+1)/2</f>
        <v>-14</v>
      </c>
      <c r="S228" s="26">
        <f>IFERROR((Table1[[#This Row],[Service End]]-Table1[[#This Row],[Payment Date]])+Table1[[#This Row],[Service Mid]],0)</f>
        <v>-169</v>
      </c>
      <c r="T228" s="24">
        <f>Table1[[#This Row],[Total Accrued Lead Lag Period]]/Table1[[#Totals],[Total Accrued Lead Lag Period]]</f>
        <v>3.0432933582498794E-6</v>
      </c>
      <c r="U228" s="25">
        <f>IFERROR(Table1[[#This Row],[Payment Days]]*Table1[[#This Row],[Dollar %]],0)</f>
        <v>-5.1431657754422958E-4</v>
      </c>
      <c r="V228" s="2">
        <f>IFERROR(Table1[[#This Row],[Payment Days]]*Table1[[#This Row],[Total Accrued Lead Lag Period]],0)</f>
        <v>566731.36</v>
      </c>
      <c r="W228" s="1"/>
      <c r="X228" s="1"/>
    </row>
    <row r="229" spans="1:24" s="2" customFormat="1" x14ac:dyDescent="0.25">
      <c r="A229" s="18" t="s">
        <v>20</v>
      </c>
      <c r="B229" s="27" t="s">
        <v>120</v>
      </c>
      <c r="C229" s="19" t="s">
        <v>43</v>
      </c>
      <c r="D229" s="19" t="s">
        <v>221</v>
      </c>
      <c r="E229" s="1">
        <v>188780</v>
      </c>
      <c r="F229" s="19">
        <v>2023</v>
      </c>
      <c r="G229" s="1">
        <v>5</v>
      </c>
      <c r="H229" s="20">
        <v>44958</v>
      </c>
      <c r="I229" s="18" t="s">
        <v>121</v>
      </c>
      <c r="J229" s="5">
        <v>-68.3</v>
      </c>
      <c r="K229" s="5">
        <v>-68.3</v>
      </c>
      <c r="L229" s="3">
        <v>45140</v>
      </c>
      <c r="M229" s="1" t="s">
        <v>224</v>
      </c>
      <c r="N229" s="1" t="s">
        <v>225</v>
      </c>
      <c r="O229" s="73">
        <v>-68.3</v>
      </c>
      <c r="P229" s="3">
        <f>Table1[[#This Row],[Service Month]]</f>
        <v>44958</v>
      </c>
      <c r="Q229" s="21">
        <v>44985</v>
      </c>
      <c r="R229" s="22">
        <f>-(Table1[[#This Row],[Service End]]-Table1[[#This Row],[Service Start]]+1)/2</f>
        <v>-14</v>
      </c>
      <c r="S229" s="26">
        <f>IFERROR((Table1[[#This Row],[Service End]]-Table1[[#This Row],[Payment Date]])+Table1[[#This Row],[Service Mid]],0)</f>
        <v>-169</v>
      </c>
      <c r="T229" s="24">
        <f>Table1[[#This Row],[Total Accrued Lead Lag Period]]/Table1[[#Totals],[Total Accrued Lead Lag Period]]</f>
        <v>6.1983198258643876E-8</v>
      </c>
      <c r="U229" s="25">
        <f>IFERROR(Table1[[#This Row],[Payment Days]]*Table1[[#This Row],[Dollar %]],0)</f>
        <v>-1.0475160505710814E-5</v>
      </c>
      <c r="V229" s="2">
        <f>IFERROR(Table1[[#This Row],[Payment Days]]*Table1[[#This Row],[Total Accrued Lead Lag Period]],0)</f>
        <v>11542.699999999999</v>
      </c>
      <c r="W229" s="1"/>
      <c r="X229" s="1"/>
    </row>
    <row r="230" spans="1:24" s="2" customFormat="1" x14ac:dyDescent="0.25">
      <c r="A230" s="18" t="s">
        <v>20</v>
      </c>
      <c r="B230" s="27"/>
      <c r="C230" s="19" t="s">
        <v>43</v>
      </c>
      <c r="D230" s="19" t="s">
        <v>221</v>
      </c>
      <c r="E230" s="1">
        <v>188780</v>
      </c>
      <c r="F230" s="19">
        <v>2023</v>
      </c>
      <c r="G230" s="1">
        <v>3</v>
      </c>
      <c r="H230" s="20">
        <v>44986</v>
      </c>
      <c r="I230" s="18" t="s">
        <v>107</v>
      </c>
      <c r="J230" s="5">
        <v>-3353.44</v>
      </c>
      <c r="K230" s="5">
        <v>-3353.44</v>
      </c>
      <c r="L230" s="3">
        <v>45140</v>
      </c>
      <c r="M230" s="1" t="s">
        <v>224</v>
      </c>
      <c r="N230" s="1" t="s">
        <v>225</v>
      </c>
      <c r="O230" s="73">
        <v>-3353.44</v>
      </c>
      <c r="P230" s="3">
        <f>Table1[[#This Row],[Service Month]]</f>
        <v>44986</v>
      </c>
      <c r="Q230" s="21">
        <v>45016</v>
      </c>
      <c r="R230" s="22">
        <f>-(Table1[[#This Row],[Service End]]-Table1[[#This Row],[Service Start]]+1)/2</f>
        <v>-15.5</v>
      </c>
      <c r="S230" s="26">
        <f>IFERROR((Table1[[#This Row],[Service End]]-Table1[[#This Row],[Payment Date]])+Table1[[#This Row],[Service Mid]],0)</f>
        <v>-139.5</v>
      </c>
      <c r="T230" s="24">
        <f>Table1[[#This Row],[Total Accrued Lead Lag Period]]/Table1[[#Totals],[Total Accrued Lead Lag Period]]</f>
        <v>3.0432933582498794E-6</v>
      </c>
      <c r="U230" s="25">
        <f>IFERROR(Table1[[#This Row],[Payment Days]]*Table1[[#This Row],[Dollar %]],0)</f>
        <v>-4.2453942347585815E-4</v>
      </c>
      <c r="V230" s="2">
        <f>IFERROR(Table1[[#This Row],[Payment Days]]*Table1[[#This Row],[Total Accrued Lead Lag Period]],0)</f>
        <v>467804.88</v>
      </c>
      <c r="W230" s="1"/>
      <c r="X230" s="1"/>
    </row>
    <row r="231" spans="1:24" s="2" customFormat="1" x14ac:dyDescent="0.25">
      <c r="A231" s="18" t="s">
        <v>20</v>
      </c>
      <c r="B231" s="27" t="s">
        <v>120</v>
      </c>
      <c r="C231" s="19" t="s">
        <v>43</v>
      </c>
      <c r="D231" s="19" t="s">
        <v>221</v>
      </c>
      <c r="E231" s="1">
        <v>188780</v>
      </c>
      <c r="F231" s="19">
        <v>2023</v>
      </c>
      <c r="G231" s="1">
        <v>5</v>
      </c>
      <c r="H231" s="20">
        <v>44986</v>
      </c>
      <c r="I231" s="18" t="s">
        <v>121</v>
      </c>
      <c r="J231" s="5">
        <v>-68.3</v>
      </c>
      <c r="K231" s="5">
        <v>-68.3</v>
      </c>
      <c r="L231" s="3">
        <v>45140</v>
      </c>
      <c r="M231" s="1" t="s">
        <v>224</v>
      </c>
      <c r="N231" s="1" t="s">
        <v>225</v>
      </c>
      <c r="O231" s="73">
        <v>-68.3</v>
      </c>
      <c r="P231" s="3">
        <f>Table1[[#This Row],[Service Month]]</f>
        <v>44986</v>
      </c>
      <c r="Q231" s="21">
        <v>45016</v>
      </c>
      <c r="R231" s="22">
        <f>-(Table1[[#This Row],[Service End]]-Table1[[#This Row],[Service Start]]+1)/2</f>
        <v>-15.5</v>
      </c>
      <c r="S231" s="26">
        <f>IFERROR((Table1[[#This Row],[Service End]]-Table1[[#This Row],[Payment Date]])+Table1[[#This Row],[Service Mid]],0)</f>
        <v>-139.5</v>
      </c>
      <c r="T231" s="24">
        <f>Table1[[#This Row],[Total Accrued Lead Lag Period]]/Table1[[#Totals],[Total Accrued Lead Lag Period]]</f>
        <v>6.1983198258643876E-8</v>
      </c>
      <c r="U231" s="25">
        <f>IFERROR(Table1[[#This Row],[Payment Days]]*Table1[[#This Row],[Dollar %]],0)</f>
        <v>-8.6466561570808212E-6</v>
      </c>
      <c r="V231" s="2">
        <f>IFERROR(Table1[[#This Row],[Payment Days]]*Table1[[#This Row],[Total Accrued Lead Lag Period]],0)</f>
        <v>9527.85</v>
      </c>
      <c r="W231" s="1"/>
      <c r="X231" s="1"/>
    </row>
    <row r="232" spans="1:24" s="2" customFormat="1" x14ac:dyDescent="0.25">
      <c r="A232" s="18" t="s">
        <v>20</v>
      </c>
      <c r="B232" s="27"/>
      <c r="C232" s="19" t="s">
        <v>43</v>
      </c>
      <c r="D232" s="19" t="s">
        <v>221</v>
      </c>
      <c r="E232" s="1">
        <v>188780</v>
      </c>
      <c r="F232" s="19">
        <v>2023</v>
      </c>
      <c r="G232" s="1">
        <v>4</v>
      </c>
      <c r="H232" s="20">
        <v>45017</v>
      </c>
      <c r="I232" s="18" t="s">
        <v>110</v>
      </c>
      <c r="J232" s="5">
        <v>-3353.44</v>
      </c>
      <c r="K232" s="5">
        <v>-3353.44</v>
      </c>
      <c r="L232" s="3">
        <v>45140</v>
      </c>
      <c r="M232" s="1" t="s">
        <v>224</v>
      </c>
      <c r="N232" s="1" t="s">
        <v>225</v>
      </c>
      <c r="O232" s="73">
        <v>-3353.44</v>
      </c>
      <c r="P232" s="3">
        <f>Table1[[#This Row],[Service Month]]</f>
        <v>45017</v>
      </c>
      <c r="Q232" s="21">
        <v>45046</v>
      </c>
      <c r="R232" s="22">
        <f>-(Table1[[#This Row],[Service End]]-Table1[[#This Row],[Service Start]]+1)/2</f>
        <v>-15</v>
      </c>
      <c r="S232" s="26">
        <f>IFERROR((Table1[[#This Row],[Service End]]-Table1[[#This Row],[Payment Date]])+Table1[[#This Row],[Service Mid]],0)</f>
        <v>-109</v>
      </c>
      <c r="T232" s="24">
        <f>Table1[[#This Row],[Total Accrued Lead Lag Period]]/Table1[[#Totals],[Total Accrued Lead Lag Period]]</f>
        <v>3.0432933582498794E-6</v>
      </c>
      <c r="U232" s="25">
        <f>IFERROR(Table1[[#This Row],[Payment Days]]*Table1[[#This Row],[Dollar %]],0)</f>
        <v>-3.3171897604923687E-4</v>
      </c>
      <c r="V232" s="2">
        <f>IFERROR(Table1[[#This Row],[Payment Days]]*Table1[[#This Row],[Total Accrued Lead Lag Period]],0)</f>
        <v>365524.96</v>
      </c>
      <c r="W232" s="1"/>
      <c r="X232" s="1"/>
    </row>
    <row r="233" spans="1:24" s="2" customFormat="1" x14ac:dyDescent="0.25">
      <c r="A233" s="18" t="s">
        <v>20</v>
      </c>
      <c r="B233" s="27" t="s">
        <v>120</v>
      </c>
      <c r="C233" s="19" t="s">
        <v>43</v>
      </c>
      <c r="D233" s="19" t="s">
        <v>221</v>
      </c>
      <c r="E233" s="1">
        <v>188780</v>
      </c>
      <c r="F233" s="19">
        <v>2023</v>
      </c>
      <c r="G233" s="1">
        <v>5</v>
      </c>
      <c r="H233" s="20">
        <v>45017</v>
      </c>
      <c r="I233" s="18" t="s">
        <v>121</v>
      </c>
      <c r="J233" s="5">
        <v>-68.3</v>
      </c>
      <c r="K233" s="5">
        <v>-68.3</v>
      </c>
      <c r="L233" s="3">
        <v>45140</v>
      </c>
      <c r="M233" s="1" t="s">
        <v>224</v>
      </c>
      <c r="N233" s="1" t="s">
        <v>225</v>
      </c>
      <c r="O233" s="73">
        <v>-68.3</v>
      </c>
      <c r="P233" s="3">
        <f>Table1[[#This Row],[Service Month]]</f>
        <v>45017</v>
      </c>
      <c r="Q233" s="21">
        <v>45046</v>
      </c>
      <c r="R233" s="22">
        <f>-(Table1[[#This Row],[Service End]]-Table1[[#This Row],[Service Start]]+1)/2</f>
        <v>-15</v>
      </c>
      <c r="S233" s="26">
        <f>IFERROR((Table1[[#This Row],[Service End]]-Table1[[#This Row],[Payment Date]])+Table1[[#This Row],[Service Mid]],0)</f>
        <v>-109</v>
      </c>
      <c r="T233" s="24">
        <f>Table1[[#This Row],[Total Accrued Lead Lag Period]]/Table1[[#Totals],[Total Accrued Lead Lag Period]]</f>
        <v>6.1983198258643876E-8</v>
      </c>
      <c r="U233" s="25">
        <f>IFERROR(Table1[[#This Row],[Payment Days]]*Table1[[#This Row],[Dollar %]],0)</f>
        <v>-6.7561686101921825E-6</v>
      </c>
      <c r="V233" s="2">
        <f>IFERROR(Table1[[#This Row],[Payment Days]]*Table1[[#This Row],[Total Accrued Lead Lag Period]],0)</f>
        <v>7444.7</v>
      </c>
      <c r="W233" s="1"/>
      <c r="X233" s="1"/>
    </row>
    <row r="234" spans="1:24" s="2" customFormat="1" x14ac:dyDescent="0.25">
      <c r="A234" s="18" t="s">
        <v>20</v>
      </c>
      <c r="B234" s="27"/>
      <c r="C234" s="19" t="s">
        <v>43</v>
      </c>
      <c r="D234" s="19" t="s">
        <v>221</v>
      </c>
      <c r="E234" s="1">
        <v>188780</v>
      </c>
      <c r="F234" s="19">
        <v>2023</v>
      </c>
      <c r="G234" s="1">
        <v>5</v>
      </c>
      <c r="H234" s="20">
        <v>45047</v>
      </c>
      <c r="I234" s="18" t="s">
        <v>114</v>
      </c>
      <c r="J234" s="5">
        <v>-3421.74</v>
      </c>
      <c r="K234" s="5">
        <v>-3421.74</v>
      </c>
      <c r="L234" s="3">
        <v>45140</v>
      </c>
      <c r="M234" s="1" t="s">
        <v>224</v>
      </c>
      <c r="N234" s="1" t="s">
        <v>225</v>
      </c>
      <c r="O234" s="73">
        <v>-3421.74</v>
      </c>
      <c r="P234" s="3">
        <f>Table1[[#This Row],[Service Month]]</f>
        <v>45047</v>
      </c>
      <c r="Q234" s="21">
        <v>45077</v>
      </c>
      <c r="R234" s="22">
        <f>-(Table1[[#This Row],[Service End]]-Table1[[#This Row],[Service Start]]+1)/2</f>
        <v>-15.5</v>
      </c>
      <c r="S234" s="26">
        <f>IFERROR((Table1[[#This Row],[Service End]]-Table1[[#This Row],[Payment Date]])+Table1[[#This Row],[Service Mid]],0)</f>
        <v>-78.5</v>
      </c>
      <c r="T234" s="24">
        <f>Table1[[#This Row],[Total Accrued Lead Lag Period]]/Table1[[#Totals],[Total Accrued Lead Lag Period]]</f>
        <v>3.1052765565085228E-6</v>
      </c>
      <c r="U234" s="25">
        <f>IFERROR(Table1[[#This Row],[Payment Days]]*Table1[[#This Row],[Dollar %]],0)</f>
        <v>-2.4376420968591904E-4</v>
      </c>
      <c r="V234" s="2">
        <f>IFERROR(Table1[[#This Row],[Payment Days]]*Table1[[#This Row],[Total Accrued Lead Lag Period]],0)</f>
        <v>268606.58999999997</v>
      </c>
      <c r="W234" s="1"/>
      <c r="X234" s="1"/>
    </row>
    <row r="235" spans="1:24" s="2" customFormat="1" x14ac:dyDescent="0.25">
      <c r="A235" s="18" t="s">
        <v>20</v>
      </c>
      <c r="B235" s="27"/>
      <c r="C235" s="19" t="s">
        <v>43</v>
      </c>
      <c r="D235" s="19" t="s">
        <v>221</v>
      </c>
      <c r="E235" s="1">
        <v>188780</v>
      </c>
      <c r="F235" s="19">
        <v>2023</v>
      </c>
      <c r="G235" s="1">
        <v>6</v>
      </c>
      <c r="H235" s="20">
        <v>45078</v>
      </c>
      <c r="I235" s="18" t="s">
        <v>117</v>
      </c>
      <c r="J235" s="5">
        <v>-3421.74</v>
      </c>
      <c r="K235" s="5">
        <v>-3421.74</v>
      </c>
      <c r="L235" s="3">
        <v>45140</v>
      </c>
      <c r="M235" s="1" t="s">
        <v>224</v>
      </c>
      <c r="N235" s="1" t="s">
        <v>225</v>
      </c>
      <c r="O235" s="73">
        <v>-3421.74</v>
      </c>
      <c r="P235" s="3">
        <f>Table1[[#This Row],[Service Month]]</f>
        <v>45078</v>
      </c>
      <c r="Q235" s="21">
        <v>45107</v>
      </c>
      <c r="R235" s="22">
        <f>-(Table1[[#This Row],[Service End]]-Table1[[#This Row],[Service Start]]+1)/2</f>
        <v>-15</v>
      </c>
      <c r="S235" s="26">
        <f>IFERROR((Table1[[#This Row],[Service End]]-Table1[[#This Row],[Payment Date]])+Table1[[#This Row],[Service Mid]],0)</f>
        <v>-48</v>
      </c>
      <c r="T235" s="24">
        <f>Table1[[#This Row],[Total Accrued Lead Lag Period]]/Table1[[#Totals],[Total Accrued Lead Lag Period]]</f>
        <v>3.1052765565085228E-6</v>
      </c>
      <c r="U235" s="25">
        <f>IFERROR(Table1[[#This Row],[Payment Days]]*Table1[[#This Row],[Dollar %]],0)</f>
        <v>-1.4905327471240908E-4</v>
      </c>
      <c r="V235" s="2">
        <f>IFERROR(Table1[[#This Row],[Payment Days]]*Table1[[#This Row],[Total Accrued Lead Lag Period]],0)</f>
        <v>164243.51999999999</v>
      </c>
      <c r="W235" s="1"/>
      <c r="X235" s="1"/>
    </row>
    <row r="236" spans="1:24" s="2" customFormat="1" ht="14.4" customHeight="1" x14ac:dyDescent="0.3">
      <c r="A236" s="18" t="s">
        <v>20</v>
      </c>
      <c r="B236"/>
      <c r="C236" s="19" t="s">
        <v>43</v>
      </c>
      <c r="D236" s="19" t="s">
        <v>221</v>
      </c>
      <c r="E236" s="1">
        <v>188780</v>
      </c>
      <c r="F236" s="19">
        <v>2023</v>
      </c>
      <c r="G236">
        <v>7</v>
      </c>
      <c r="H236" s="20">
        <v>45108</v>
      </c>
      <c r="I236" s="67" t="s">
        <v>433</v>
      </c>
      <c r="J236" s="5">
        <v>-3421.74</v>
      </c>
      <c r="K236" s="5">
        <v>-3421.74</v>
      </c>
      <c r="L236" s="4">
        <v>45332</v>
      </c>
      <c r="M236" s="29" t="s">
        <v>180</v>
      </c>
      <c r="N236" s="29" t="s">
        <v>180</v>
      </c>
      <c r="O236" s="76" t="s">
        <v>180</v>
      </c>
      <c r="P236" s="57">
        <f>Table1[[#This Row],[Service Month]]</f>
        <v>45108</v>
      </c>
      <c r="Q236" s="21">
        <v>45138</v>
      </c>
      <c r="R236" s="60">
        <f>-(Table1[[#This Row],[Service End]]-Table1[[#This Row],[Service Start]]+1)/2</f>
        <v>-15.5</v>
      </c>
      <c r="S236" s="61">
        <f>IFERROR((Table1[[#This Row],[Service End]]-Table1[[#This Row],[Payment Date]])+Table1[[#This Row],[Service Mid]],0)</f>
        <v>-209.5</v>
      </c>
      <c r="T236" s="62">
        <f>Table1[[#This Row],[Total Accrued Lead Lag Period]]/Table1[[#Totals],[Total Accrued Lead Lag Period]]</f>
        <v>3.1052765565085228E-6</v>
      </c>
      <c r="U236" s="64">
        <f>IFERROR(Table1[[#This Row],[Payment Days]]*Table1[[#This Row],[Dollar %]],0)</f>
        <v>-6.5055543858853553E-4</v>
      </c>
      <c r="V236" s="65">
        <f>IFERROR(Table1[[#This Row],[Payment Days]]*Table1[[#This Row],[Total Accrued Lead Lag Period]],0)</f>
        <v>716854.52999999991</v>
      </c>
      <c r="W236" s="1"/>
      <c r="X236" s="1"/>
    </row>
    <row r="237" spans="1:24" s="2" customFormat="1" ht="14.4" customHeight="1" x14ac:dyDescent="0.3">
      <c r="A237" s="18" t="s">
        <v>20</v>
      </c>
      <c r="B237"/>
      <c r="C237" s="19" t="s">
        <v>43</v>
      </c>
      <c r="D237" s="19" t="s">
        <v>221</v>
      </c>
      <c r="E237" s="1">
        <v>188780</v>
      </c>
      <c r="F237" s="19">
        <v>2023</v>
      </c>
      <c r="G237">
        <v>8</v>
      </c>
      <c r="H237" s="20">
        <v>45139</v>
      </c>
      <c r="I237" s="67" t="s">
        <v>436</v>
      </c>
      <c r="J237" s="5">
        <v>-3421.74</v>
      </c>
      <c r="K237" s="5">
        <v>-3421.74</v>
      </c>
      <c r="L237" s="4">
        <v>45332</v>
      </c>
      <c r="M237" s="29" t="s">
        <v>180</v>
      </c>
      <c r="N237" s="29" t="s">
        <v>180</v>
      </c>
      <c r="O237" s="76" t="s">
        <v>180</v>
      </c>
      <c r="P237" s="57">
        <f>Table1[[#This Row],[Service Month]]</f>
        <v>45139</v>
      </c>
      <c r="Q237" s="21">
        <v>45169</v>
      </c>
      <c r="R237" s="60">
        <f>-(Table1[[#This Row],[Service End]]-Table1[[#This Row],[Service Start]]+1)/2</f>
        <v>-15.5</v>
      </c>
      <c r="S237" s="61">
        <f>IFERROR((Table1[[#This Row],[Service End]]-Table1[[#This Row],[Payment Date]])+Table1[[#This Row],[Service Mid]],0)</f>
        <v>-178.5</v>
      </c>
      <c r="T237" s="62">
        <f>Table1[[#This Row],[Total Accrued Lead Lag Period]]/Table1[[#Totals],[Total Accrued Lead Lag Period]]</f>
        <v>3.1052765565085228E-6</v>
      </c>
      <c r="U237" s="64">
        <f>IFERROR(Table1[[#This Row],[Payment Days]]*Table1[[#This Row],[Dollar %]],0)</f>
        <v>-5.5429186533677136E-4</v>
      </c>
      <c r="V237" s="65">
        <f>IFERROR(Table1[[#This Row],[Payment Days]]*Table1[[#This Row],[Total Accrued Lead Lag Period]],0)</f>
        <v>610780.59</v>
      </c>
      <c r="W237" s="1"/>
      <c r="X237" s="1"/>
    </row>
    <row r="238" spans="1:24" s="2" customFormat="1" ht="14.4" customHeight="1" x14ac:dyDescent="0.3">
      <c r="A238" s="18" t="s">
        <v>20</v>
      </c>
      <c r="B238"/>
      <c r="C238" s="19" t="s">
        <v>43</v>
      </c>
      <c r="D238" s="19" t="s">
        <v>221</v>
      </c>
      <c r="E238" s="1">
        <v>188780</v>
      </c>
      <c r="F238" s="19">
        <v>2023</v>
      </c>
      <c r="G238">
        <v>9</v>
      </c>
      <c r="H238" s="20">
        <v>45170</v>
      </c>
      <c r="I238" s="67" t="s">
        <v>438</v>
      </c>
      <c r="J238" s="5">
        <v>-3421.74</v>
      </c>
      <c r="K238" s="5">
        <v>-3421.74</v>
      </c>
      <c r="L238" s="4">
        <v>45332</v>
      </c>
      <c r="M238" s="29" t="s">
        <v>180</v>
      </c>
      <c r="N238" s="29" t="s">
        <v>180</v>
      </c>
      <c r="O238" s="76" t="s">
        <v>180</v>
      </c>
      <c r="P238" s="57">
        <f>Table1[[#This Row],[Service Month]]</f>
        <v>45170</v>
      </c>
      <c r="Q238" s="21">
        <v>45199</v>
      </c>
      <c r="R238" s="60">
        <f>-(Table1[[#This Row],[Service End]]-Table1[[#This Row],[Service Start]]+1)/2</f>
        <v>-15</v>
      </c>
      <c r="S238" s="61">
        <f>IFERROR((Table1[[#This Row],[Service End]]-Table1[[#This Row],[Payment Date]])+Table1[[#This Row],[Service Mid]],0)</f>
        <v>-148</v>
      </c>
      <c r="T238" s="62">
        <f>Table1[[#This Row],[Total Accrued Lead Lag Period]]/Table1[[#Totals],[Total Accrued Lead Lag Period]]</f>
        <v>3.1052765565085228E-6</v>
      </c>
      <c r="U238" s="64">
        <f>IFERROR(Table1[[#This Row],[Payment Days]]*Table1[[#This Row],[Dollar %]],0)</f>
        <v>-4.5958093036326138E-4</v>
      </c>
      <c r="V238" s="65">
        <f>IFERROR(Table1[[#This Row],[Payment Days]]*Table1[[#This Row],[Total Accrued Lead Lag Period]],0)</f>
        <v>506417.51999999996</v>
      </c>
      <c r="W238" s="1"/>
      <c r="X238" s="1"/>
    </row>
    <row r="239" spans="1:24" s="2" customFormat="1" x14ac:dyDescent="0.25">
      <c r="A239" s="18" t="s">
        <v>20</v>
      </c>
      <c r="B239" s="27"/>
      <c r="C239" s="19" t="s">
        <v>38</v>
      </c>
      <c r="D239" s="19" t="s">
        <v>226</v>
      </c>
      <c r="E239" s="1">
        <v>139163</v>
      </c>
      <c r="F239" s="19">
        <v>2022</v>
      </c>
      <c r="G239" s="1">
        <v>10</v>
      </c>
      <c r="H239" s="20">
        <v>44835</v>
      </c>
      <c r="I239" s="18" t="s">
        <v>92</v>
      </c>
      <c r="J239" s="5">
        <v>-15147.11</v>
      </c>
      <c r="K239" s="5">
        <v>-15147.11</v>
      </c>
      <c r="L239" s="3">
        <v>44935</v>
      </c>
      <c r="M239" s="1" t="s">
        <v>227</v>
      </c>
      <c r="N239" s="1" t="s">
        <v>193</v>
      </c>
      <c r="O239" s="73">
        <v>-15147.11</v>
      </c>
      <c r="P239" s="3">
        <f>Table1[[#This Row],[Service Month]]</f>
        <v>44835</v>
      </c>
      <c r="Q239" s="21">
        <v>44865</v>
      </c>
      <c r="R239" s="22">
        <f>-(Table1[[#This Row],[Service End]]-Table1[[#This Row],[Service Start]]+1)/2</f>
        <v>-15.5</v>
      </c>
      <c r="S239" s="26">
        <f>IFERROR((Table1[[#This Row],[Service End]]-Table1[[#This Row],[Payment Date]])+Table1[[#This Row],[Service Mid]],0)</f>
        <v>-85.5</v>
      </c>
      <c r="T239" s="24">
        <f>Table1[[#This Row],[Total Accrued Lead Lag Period]]/Table1[[#Totals],[Total Accrued Lead Lag Period]]</f>
        <v>1.3746212623359991E-5</v>
      </c>
      <c r="U239" s="25">
        <f>IFERROR(Table1[[#This Row],[Payment Days]]*Table1[[#This Row],[Dollar %]],0)</f>
        <v>-1.1753011792972792E-3</v>
      </c>
      <c r="V239" s="2">
        <f>IFERROR(Table1[[#This Row],[Payment Days]]*Table1[[#This Row],[Total Accrued Lead Lag Period]],0)</f>
        <v>1295077.905</v>
      </c>
      <c r="W239" s="1"/>
      <c r="X239" s="1"/>
    </row>
    <row r="240" spans="1:24" s="2" customFormat="1" x14ac:dyDescent="0.25">
      <c r="A240" s="18" t="s">
        <v>20</v>
      </c>
      <c r="B240" s="27"/>
      <c r="C240" s="19" t="s">
        <v>38</v>
      </c>
      <c r="D240" s="19" t="s">
        <v>226</v>
      </c>
      <c r="E240" s="1">
        <v>139163</v>
      </c>
      <c r="F240" s="19">
        <v>2022</v>
      </c>
      <c r="G240" s="1">
        <v>11</v>
      </c>
      <c r="H240" s="20">
        <v>44866</v>
      </c>
      <c r="I240" s="18" t="s">
        <v>95</v>
      </c>
      <c r="J240" s="5">
        <v>-15147.11</v>
      </c>
      <c r="K240" s="5">
        <v>-15147.11</v>
      </c>
      <c r="L240" s="3">
        <v>44935</v>
      </c>
      <c r="M240" s="1" t="s">
        <v>227</v>
      </c>
      <c r="N240" s="1" t="s">
        <v>193</v>
      </c>
      <c r="O240" s="73">
        <v>-15147.1</v>
      </c>
      <c r="P240" s="3">
        <f>Table1[[#This Row],[Service Month]]</f>
        <v>44866</v>
      </c>
      <c r="Q240" s="21">
        <v>44895</v>
      </c>
      <c r="R240" s="22">
        <f>-(Table1[[#This Row],[Service End]]-Table1[[#This Row],[Service Start]]+1)/2</f>
        <v>-15</v>
      </c>
      <c r="S240" s="26">
        <f>IFERROR((Table1[[#This Row],[Service End]]-Table1[[#This Row],[Payment Date]])+Table1[[#This Row],[Service Mid]],0)</f>
        <v>-55</v>
      </c>
      <c r="T240" s="24">
        <f>Table1[[#This Row],[Total Accrued Lead Lag Period]]/Table1[[#Totals],[Total Accrued Lead Lag Period]]</f>
        <v>1.3746212623359991E-5</v>
      </c>
      <c r="U240" s="25">
        <f>IFERROR(Table1[[#This Row],[Payment Days]]*Table1[[#This Row],[Dollar %]],0)</f>
        <v>-7.5604169428479951E-4</v>
      </c>
      <c r="V240" s="2">
        <f>IFERROR(Table1[[#This Row],[Payment Days]]*Table1[[#This Row],[Total Accrued Lead Lag Period]],0)</f>
        <v>833091.05</v>
      </c>
      <c r="W240" s="1"/>
      <c r="X240" s="1"/>
    </row>
    <row r="241" spans="1:24" s="2" customFormat="1" x14ac:dyDescent="0.25">
      <c r="A241" s="18" t="s">
        <v>20</v>
      </c>
      <c r="B241" s="27"/>
      <c r="C241" s="19" t="s">
        <v>38</v>
      </c>
      <c r="D241" s="19" t="s">
        <v>226</v>
      </c>
      <c r="E241" s="1">
        <v>139163</v>
      </c>
      <c r="F241" s="19">
        <v>2022</v>
      </c>
      <c r="G241" s="1">
        <v>12</v>
      </c>
      <c r="H241" s="20">
        <v>44896</v>
      </c>
      <c r="I241" s="18" t="s">
        <v>98</v>
      </c>
      <c r="J241" s="5">
        <v>-15147.11</v>
      </c>
      <c r="K241" s="5">
        <v>-15147.11</v>
      </c>
      <c r="L241" s="3">
        <v>44935</v>
      </c>
      <c r="M241" s="1" t="s">
        <v>227</v>
      </c>
      <c r="N241" s="1" t="s">
        <v>193</v>
      </c>
      <c r="O241" s="73">
        <v>-15147.11</v>
      </c>
      <c r="P241" s="3">
        <f>Table1[[#This Row],[Service Month]]</f>
        <v>44896</v>
      </c>
      <c r="Q241" s="21">
        <v>44926</v>
      </c>
      <c r="R241" s="22">
        <f>-(Table1[[#This Row],[Service End]]-Table1[[#This Row],[Service Start]]+1)/2</f>
        <v>-15.5</v>
      </c>
      <c r="S241" s="26">
        <f>IFERROR((Table1[[#This Row],[Service End]]-Table1[[#This Row],[Payment Date]])+Table1[[#This Row],[Service Mid]],0)</f>
        <v>-24.5</v>
      </c>
      <c r="T241" s="24">
        <f>Table1[[#This Row],[Total Accrued Lead Lag Period]]/Table1[[#Totals],[Total Accrued Lead Lag Period]]</f>
        <v>1.3746212623359991E-5</v>
      </c>
      <c r="U241" s="25">
        <f>IFERROR(Table1[[#This Row],[Payment Days]]*Table1[[#This Row],[Dollar %]],0)</f>
        <v>-3.3678220927231979E-4</v>
      </c>
      <c r="V241" s="2">
        <f>IFERROR(Table1[[#This Row],[Payment Days]]*Table1[[#This Row],[Total Accrued Lead Lag Period]],0)</f>
        <v>371104.19500000001</v>
      </c>
      <c r="W241" s="1"/>
      <c r="X241" s="1"/>
    </row>
    <row r="242" spans="1:24" s="2" customFormat="1" x14ac:dyDescent="0.25">
      <c r="A242" s="18" t="s">
        <v>20</v>
      </c>
      <c r="B242" s="27"/>
      <c r="C242" s="19" t="s">
        <v>38</v>
      </c>
      <c r="D242" s="19" t="s">
        <v>226</v>
      </c>
      <c r="E242" s="1">
        <v>139163</v>
      </c>
      <c r="F242" s="19">
        <v>2023</v>
      </c>
      <c r="G242" s="1">
        <v>1</v>
      </c>
      <c r="H242" s="20">
        <v>44927</v>
      </c>
      <c r="I242" s="18" t="s">
        <v>101</v>
      </c>
      <c r="J242" s="5">
        <v>-15147.11</v>
      </c>
      <c r="K242" s="5">
        <v>-15147.11</v>
      </c>
      <c r="L242" s="3">
        <v>45175</v>
      </c>
      <c r="M242" s="1" t="s">
        <v>228</v>
      </c>
      <c r="N242" s="1" t="s">
        <v>229</v>
      </c>
      <c r="O242" s="73">
        <v>-15147.11</v>
      </c>
      <c r="P242" s="3">
        <f>Table1[[#This Row],[Service Month]]</f>
        <v>44927</v>
      </c>
      <c r="Q242" s="21">
        <v>44957</v>
      </c>
      <c r="R242" s="22">
        <f>-(Table1[[#This Row],[Service End]]-Table1[[#This Row],[Service Start]]+1)/2</f>
        <v>-15.5</v>
      </c>
      <c r="S242" s="26">
        <f>IFERROR((Table1[[#This Row],[Service End]]-Table1[[#This Row],[Payment Date]])+Table1[[#This Row],[Service Mid]],0)</f>
        <v>-233.5</v>
      </c>
      <c r="T242" s="24">
        <f>Table1[[#This Row],[Total Accrued Lead Lag Period]]/Table1[[#Totals],[Total Accrued Lead Lag Period]]</f>
        <v>1.3746212623359991E-5</v>
      </c>
      <c r="U242" s="25">
        <f>IFERROR(Table1[[#This Row],[Payment Days]]*Table1[[#This Row],[Dollar %]],0)</f>
        <v>-3.2097406475545577E-3</v>
      </c>
      <c r="V242" s="2">
        <f>IFERROR(Table1[[#This Row],[Payment Days]]*Table1[[#This Row],[Total Accrued Lead Lag Period]],0)</f>
        <v>3536850.1850000001</v>
      </c>
      <c r="W242" s="1"/>
      <c r="X242" s="1"/>
    </row>
    <row r="243" spans="1:24" s="2" customFormat="1" x14ac:dyDescent="0.25">
      <c r="A243" s="18" t="s">
        <v>20</v>
      </c>
      <c r="B243" s="27" t="s">
        <v>120</v>
      </c>
      <c r="C243" s="19" t="s">
        <v>38</v>
      </c>
      <c r="D243" s="19" t="s">
        <v>226</v>
      </c>
      <c r="E243" s="1">
        <v>139163</v>
      </c>
      <c r="F243" s="19">
        <v>2023</v>
      </c>
      <c r="G243" s="1">
        <v>5</v>
      </c>
      <c r="H243" s="20">
        <v>44927</v>
      </c>
      <c r="I243" s="18" t="s">
        <v>121</v>
      </c>
      <c r="J243" s="5">
        <v>-308.48</v>
      </c>
      <c r="K243" s="5">
        <v>-308.48</v>
      </c>
      <c r="L243" s="3">
        <v>45175</v>
      </c>
      <c r="M243" s="1" t="s">
        <v>228</v>
      </c>
      <c r="N243" s="1" t="s">
        <v>229</v>
      </c>
      <c r="O243" s="73">
        <v>-308.48</v>
      </c>
      <c r="P243" s="3">
        <f>Table1[[#This Row],[Service Month]]</f>
        <v>44927</v>
      </c>
      <c r="Q243" s="21">
        <v>44957</v>
      </c>
      <c r="R243" s="22">
        <f>-(Table1[[#This Row],[Service End]]-Table1[[#This Row],[Service Start]]+1)/2</f>
        <v>-15.5</v>
      </c>
      <c r="S243" s="26">
        <f>IFERROR((Table1[[#This Row],[Service End]]-Table1[[#This Row],[Payment Date]])+Table1[[#This Row],[Service Mid]],0)</f>
        <v>-233.5</v>
      </c>
      <c r="T243" s="24">
        <f>Table1[[#This Row],[Total Accrued Lead Lag Period]]/Table1[[#Totals],[Total Accrued Lead Lag Period]]</f>
        <v>2.7994988285251051E-7</v>
      </c>
      <c r="U243" s="25">
        <f>IFERROR(Table1[[#This Row],[Payment Days]]*Table1[[#This Row],[Dollar %]],0)</f>
        <v>-6.5368297646061201E-5</v>
      </c>
      <c r="V243" s="2">
        <f>IFERROR(Table1[[#This Row],[Payment Days]]*Table1[[#This Row],[Total Accrued Lead Lag Period]],0)</f>
        <v>72030.080000000002</v>
      </c>
      <c r="W243" s="1"/>
      <c r="X243" s="1"/>
    </row>
    <row r="244" spans="1:24" s="2" customFormat="1" x14ac:dyDescent="0.25">
      <c r="A244" s="18" t="s">
        <v>20</v>
      </c>
      <c r="B244" s="27"/>
      <c r="C244" s="19" t="s">
        <v>38</v>
      </c>
      <c r="D244" s="19" t="s">
        <v>226</v>
      </c>
      <c r="E244" s="1">
        <v>139163</v>
      </c>
      <c r="F244" s="19">
        <v>2023</v>
      </c>
      <c r="G244" s="1">
        <v>2</v>
      </c>
      <c r="H244" s="20">
        <v>44958</v>
      </c>
      <c r="I244" s="18" t="s">
        <v>104</v>
      </c>
      <c r="J244" s="5">
        <v>-15147.11</v>
      </c>
      <c r="K244" s="5">
        <v>-15147.11</v>
      </c>
      <c r="L244" s="3">
        <v>45175</v>
      </c>
      <c r="M244" s="1" t="s">
        <v>228</v>
      </c>
      <c r="N244" s="1" t="s">
        <v>229</v>
      </c>
      <c r="O244" s="73">
        <v>-15147.11</v>
      </c>
      <c r="P244" s="3">
        <f>Table1[[#This Row],[Service Month]]</f>
        <v>44958</v>
      </c>
      <c r="Q244" s="21">
        <v>44985</v>
      </c>
      <c r="R244" s="22">
        <f>-(Table1[[#This Row],[Service End]]-Table1[[#This Row],[Service Start]]+1)/2</f>
        <v>-14</v>
      </c>
      <c r="S244" s="26">
        <f>IFERROR((Table1[[#This Row],[Service End]]-Table1[[#This Row],[Payment Date]])+Table1[[#This Row],[Service Mid]],0)</f>
        <v>-204</v>
      </c>
      <c r="T244" s="24">
        <f>Table1[[#This Row],[Total Accrued Lead Lag Period]]/Table1[[#Totals],[Total Accrued Lead Lag Period]]</f>
        <v>1.3746212623359991E-5</v>
      </c>
      <c r="U244" s="25">
        <f>IFERROR(Table1[[#This Row],[Payment Days]]*Table1[[#This Row],[Dollar %]],0)</f>
        <v>-2.8042273751654381E-3</v>
      </c>
      <c r="V244" s="2">
        <f>IFERROR(Table1[[#This Row],[Payment Days]]*Table1[[#This Row],[Total Accrued Lead Lag Period]],0)</f>
        <v>3090010.44</v>
      </c>
      <c r="W244" s="1"/>
      <c r="X244" s="1"/>
    </row>
    <row r="245" spans="1:24" s="2" customFormat="1" x14ac:dyDescent="0.25">
      <c r="A245" s="18" t="s">
        <v>20</v>
      </c>
      <c r="B245" s="27" t="s">
        <v>120</v>
      </c>
      <c r="C245" s="19" t="s">
        <v>38</v>
      </c>
      <c r="D245" s="19" t="s">
        <v>226</v>
      </c>
      <c r="E245" s="1">
        <v>139163</v>
      </c>
      <c r="F245" s="19">
        <v>2023</v>
      </c>
      <c r="G245" s="1">
        <v>5</v>
      </c>
      <c r="H245" s="20">
        <v>44958</v>
      </c>
      <c r="I245" s="18" t="s">
        <v>121</v>
      </c>
      <c r="J245" s="5">
        <v>-308.48</v>
      </c>
      <c r="K245" s="5">
        <v>-308.48</v>
      </c>
      <c r="L245" s="3">
        <v>45175</v>
      </c>
      <c r="M245" s="1" t="s">
        <v>228</v>
      </c>
      <c r="N245" s="1" t="s">
        <v>229</v>
      </c>
      <c r="O245" s="73">
        <v>-308.48</v>
      </c>
      <c r="P245" s="3">
        <f>Table1[[#This Row],[Service Month]]</f>
        <v>44958</v>
      </c>
      <c r="Q245" s="21">
        <v>44985</v>
      </c>
      <c r="R245" s="22">
        <f>-(Table1[[#This Row],[Service End]]-Table1[[#This Row],[Service Start]]+1)/2</f>
        <v>-14</v>
      </c>
      <c r="S245" s="26">
        <f>IFERROR((Table1[[#This Row],[Service End]]-Table1[[#This Row],[Payment Date]])+Table1[[#This Row],[Service Mid]],0)</f>
        <v>-204</v>
      </c>
      <c r="T245" s="24">
        <f>Table1[[#This Row],[Total Accrued Lead Lag Period]]/Table1[[#Totals],[Total Accrued Lead Lag Period]]</f>
        <v>2.7994988285251051E-7</v>
      </c>
      <c r="U245" s="25">
        <f>IFERROR(Table1[[#This Row],[Payment Days]]*Table1[[#This Row],[Dollar %]],0)</f>
        <v>-5.7109776101912146E-5</v>
      </c>
      <c r="V245" s="2">
        <f>IFERROR(Table1[[#This Row],[Payment Days]]*Table1[[#This Row],[Total Accrued Lead Lag Period]],0)</f>
        <v>62929.920000000006</v>
      </c>
      <c r="W245" s="1"/>
      <c r="X245" s="1"/>
    </row>
    <row r="246" spans="1:24" s="2" customFormat="1" x14ac:dyDescent="0.25">
      <c r="A246" s="18" t="s">
        <v>20</v>
      </c>
      <c r="B246" s="27"/>
      <c r="C246" s="19" t="s">
        <v>38</v>
      </c>
      <c r="D246" s="19" t="s">
        <v>226</v>
      </c>
      <c r="E246" s="1">
        <v>139163</v>
      </c>
      <c r="F246" s="19">
        <v>2023</v>
      </c>
      <c r="G246" s="1">
        <v>3</v>
      </c>
      <c r="H246" s="20">
        <v>44986</v>
      </c>
      <c r="I246" s="18" t="s">
        <v>107</v>
      </c>
      <c r="J246" s="5">
        <v>-15147.11</v>
      </c>
      <c r="K246" s="5">
        <v>-15147.11</v>
      </c>
      <c r="L246" s="3">
        <v>45175</v>
      </c>
      <c r="M246" s="1" t="s">
        <v>228</v>
      </c>
      <c r="N246" s="1" t="s">
        <v>229</v>
      </c>
      <c r="O246" s="73">
        <v>-15147.11</v>
      </c>
      <c r="P246" s="3">
        <f>Table1[[#This Row],[Service Month]]</f>
        <v>44986</v>
      </c>
      <c r="Q246" s="21">
        <v>45016</v>
      </c>
      <c r="R246" s="22">
        <f>-(Table1[[#This Row],[Service End]]-Table1[[#This Row],[Service Start]]+1)/2</f>
        <v>-15.5</v>
      </c>
      <c r="S246" s="26">
        <f>IFERROR((Table1[[#This Row],[Service End]]-Table1[[#This Row],[Payment Date]])+Table1[[#This Row],[Service Mid]],0)</f>
        <v>-174.5</v>
      </c>
      <c r="T246" s="24">
        <f>Table1[[#This Row],[Total Accrued Lead Lag Period]]/Table1[[#Totals],[Total Accrued Lead Lag Period]]</f>
        <v>1.3746212623359991E-5</v>
      </c>
      <c r="U246" s="25">
        <f>IFERROR(Table1[[#This Row],[Payment Days]]*Table1[[#This Row],[Dollar %]],0)</f>
        <v>-2.3987141027763184E-3</v>
      </c>
      <c r="V246" s="2">
        <f>IFERROR(Table1[[#This Row],[Payment Days]]*Table1[[#This Row],[Total Accrued Lead Lag Period]],0)</f>
        <v>2643170.6950000003</v>
      </c>
      <c r="W246" s="1"/>
      <c r="X246" s="1"/>
    </row>
    <row r="247" spans="1:24" s="2" customFormat="1" x14ac:dyDescent="0.25">
      <c r="A247" s="18" t="s">
        <v>20</v>
      </c>
      <c r="B247" s="27" t="s">
        <v>120</v>
      </c>
      <c r="C247" s="19" t="s">
        <v>38</v>
      </c>
      <c r="D247" s="19" t="s">
        <v>226</v>
      </c>
      <c r="E247" s="1">
        <v>139163</v>
      </c>
      <c r="F247" s="19">
        <v>2023</v>
      </c>
      <c r="G247" s="1">
        <v>5</v>
      </c>
      <c r="H247" s="20">
        <v>44986</v>
      </c>
      <c r="I247" s="18" t="s">
        <v>121</v>
      </c>
      <c r="J247" s="5">
        <v>-308.48</v>
      </c>
      <c r="K247" s="5">
        <v>-308.48</v>
      </c>
      <c r="L247" s="3">
        <v>45175</v>
      </c>
      <c r="M247" s="1" t="s">
        <v>228</v>
      </c>
      <c r="N247" s="1" t="s">
        <v>229</v>
      </c>
      <c r="O247" s="73">
        <v>-308.48</v>
      </c>
      <c r="P247" s="3">
        <f>Table1[[#This Row],[Service Month]]</f>
        <v>44986</v>
      </c>
      <c r="Q247" s="21">
        <v>45016</v>
      </c>
      <c r="R247" s="22">
        <f>-(Table1[[#This Row],[Service End]]-Table1[[#This Row],[Service Start]]+1)/2</f>
        <v>-15.5</v>
      </c>
      <c r="S247" s="26">
        <f>IFERROR((Table1[[#This Row],[Service End]]-Table1[[#This Row],[Payment Date]])+Table1[[#This Row],[Service Mid]],0)</f>
        <v>-174.5</v>
      </c>
      <c r="T247" s="24">
        <f>Table1[[#This Row],[Total Accrued Lead Lag Period]]/Table1[[#Totals],[Total Accrued Lead Lag Period]]</f>
        <v>2.7994988285251051E-7</v>
      </c>
      <c r="U247" s="25">
        <f>IFERROR(Table1[[#This Row],[Payment Days]]*Table1[[#This Row],[Dollar %]],0)</f>
        <v>-4.8851254557763083E-5</v>
      </c>
      <c r="V247" s="2">
        <f>IFERROR(Table1[[#This Row],[Payment Days]]*Table1[[#This Row],[Total Accrued Lead Lag Period]],0)</f>
        <v>53829.760000000002</v>
      </c>
      <c r="W247" s="1"/>
      <c r="X247" s="1"/>
    </row>
    <row r="248" spans="1:24" s="2" customFormat="1" x14ac:dyDescent="0.25">
      <c r="A248" s="18" t="s">
        <v>20</v>
      </c>
      <c r="B248" s="27"/>
      <c r="C248" s="19" t="s">
        <v>38</v>
      </c>
      <c r="D248" s="19" t="s">
        <v>226</v>
      </c>
      <c r="E248" s="1">
        <v>139163</v>
      </c>
      <c r="F248" s="19">
        <v>2023</v>
      </c>
      <c r="G248" s="1">
        <v>4</v>
      </c>
      <c r="H248" s="20">
        <v>45017</v>
      </c>
      <c r="I248" s="18" t="s">
        <v>110</v>
      </c>
      <c r="J248" s="5">
        <v>-15147.11</v>
      </c>
      <c r="K248" s="5">
        <v>-15147.11</v>
      </c>
      <c r="L248" s="3">
        <v>45175</v>
      </c>
      <c r="M248" s="1" t="s">
        <v>228</v>
      </c>
      <c r="N248" s="1" t="s">
        <v>229</v>
      </c>
      <c r="O248" s="73">
        <v>-15147.11</v>
      </c>
      <c r="P248" s="3">
        <f>Table1[[#This Row],[Service Month]]</f>
        <v>45017</v>
      </c>
      <c r="Q248" s="21">
        <v>45046</v>
      </c>
      <c r="R248" s="22">
        <f>-(Table1[[#This Row],[Service End]]-Table1[[#This Row],[Service Start]]+1)/2</f>
        <v>-15</v>
      </c>
      <c r="S248" s="26">
        <f>IFERROR((Table1[[#This Row],[Service End]]-Table1[[#This Row],[Payment Date]])+Table1[[#This Row],[Service Mid]],0)</f>
        <v>-144</v>
      </c>
      <c r="T248" s="24">
        <f>Table1[[#This Row],[Total Accrued Lead Lag Period]]/Table1[[#Totals],[Total Accrued Lead Lag Period]]</f>
        <v>1.3746212623359991E-5</v>
      </c>
      <c r="U248" s="25">
        <f>IFERROR(Table1[[#This Row],[Payment Days]]*Table1[[#This Row],[Dollar %]],0)</f>
        <v>-1.9794546177638386E-3</v>
      </c>
      <c r="V248" s="2">
        <f>IFERROR(Table1[[#This Row],[Payment Days]]*Table1[[#This Row],[Total Accrued Lead Lag Period]],0)</f>
        <v>2181183.84</v>
      </c>
      <c r="W248" s="1"/>
      <c r="X248" s="1"/>
    </row>
    <row r="249" spans="1:24" s="2" customFormat="1" x14ac:dyDescent="0.25">
      <c r="A249" s="18" t="s">
        <v>20</v>
      </c>
      <c r="B249" s="27" t="s">
        <v>120</v>
      </c>
      <c r="C249" s="19" t="s">
        <v>38</v>
      </c>
      <c r="D249" s="19" t="s">
        <v>226</v>
      </c>
      <c r="E249" s="1">
        <v>139163</v>
      </c>
      <c r="F249" s="19">
        <v>2023</v>
      </c>
      <c r="G249" s="1">
        <v>5</v>
      </c>
      <c r="H249" s="20">
        <v>45017</v>
      </c>
      <c r="I249" s="18" t="s">
        <v>121</v>
      </c>
      <c r="J249" s="5">
        <v>-308.48</v>
      </c>
      <c r="K249" s="5">
        <v>-308.48</v>
      </c>
      <c r="L249" s="3">
        <v>45175</v>
      </c>
      <c r="M249" s="1" t="s">
        <v>228</v>
      </c>
      <c r="N249" s="1" t="s">
        <v>229</v>
      </c>
      <c r="O249" s="73">
        <v>-308.48</v>
      </c>
      <c r="P249" s="3">
        <f>Table1[[#This Row],[Service Month]]</f>
        <v>45017</v>
      </c>
      <c r="Q249" s="21">
        <v>45046</v>
      </c>
      <c r="R249" s="22">
        <f>-(Table1[[#This Row],[Service End]]-Table1[[#This Row],[Service Start]]+1)/2</f>
        <v>-15</v>
      </c>
      <c r="S249" s="26">
        <f>IFERROR((Table1[[#This Row],[Service End]]-Table1[[#This Row],[Payment Date]])+Table1[[#This Row],[Service Mid]],0)</f>
        <v>-144</v>
      </c>
      <c r="T249" s="24">
        <f>Table1[[#This Row],[Total Accrued Lead Lag Period]]/Table1[[#Totals],[Total Accrued Lead Lag Period]]</f>
        <v>2.7994988285251051E-7</v>
      </c>
      <c r="U249" s="25">
        <f>IFERROR(Table1[[#This Row],[Payment Days]]*Table1[[#This Row],[Dollar %]],0)</f>
        <v>-4.0312783130761516E-5</v>
      </c>
      <c r="V249" s="2">
        <f>IFERROR(Table1[[#This Row],[Payment Days]]*Table1[[#This Row],[Total Accrued Lead Lag Period]],0)</f>
        <v>44421.120000000003</v>
      </c>
      <c r="W249" s="1"/>
      <c r="X249" s="1"/>
    </row>
    <row r="250" spans="1:24" s="2" customFormat="1" x14ac:dyDescent="0.25">
      <c r="A250" s="18" t="s">
        <v>20</v>
      </c>
      <c r="B250" s="27"/>
      <c r="C250" s="19" t="s">
        <v>38</v>
      </c>
      <c r="D250" s="19" t="s">
        <v>226</v>
      </c>
      <c r="E250" s="1">
        <v>139163</v>
      </c>
      <c r="F250" s="19">
        <v>2023</v>
      </c>
      <c r="G250" s="1">
        <v>5</v>
      </c>
      <c r="H250" s="20">
        <v>45047</v>
      </c>
      <c r="I250" s="18" t="s">
        <v>114</v>
      </c>
      <c r="J250" s="5">
        <v>-15455.59</v>
      </c>
      <c r="K250" s="5">
        <v>-15455.59</v>
      </c>
      <c r="L250" s="3">
        <v>45175</v>
      </c>
      <c r="M250" s="1" t="s">
        <v>228</v>
      </c>
      <c r="N250" s="1" t="s">
        <v>229</v>
      </c>
      <c r="O250" s="73">
        <v>-15455.59</v>
      </c>
      <c r="P250" s="3">
        <f>Table1[[#This Row],[Service Month]]</f>
        <v>45047</v>
      </c>
      <c r="Q250" s="21">
        <v>45077</v>
      </c>
      <c r="R250" s="22">
        <f>-(Table1[[#This Row],[Service End]]-Table1[[#This Row],[Service Start]]+1)/2</f>
        <v>-15.5</v>
      </c>
      <c r="S250" s="26">
        <f>IFERROR((Table1[[#This Row],[Service End]]-Table1[[#This Row],[Payment Date]])+Table1[[#This Row],[Service Mid]],0)</f>
        <v>-113.5</v>
      </c>
      <c r="T250" s="24">
        <f>Table1[[#This Row],[Total Accrued Lead Lag Period]]/Table1[[#Totals],[Total Accrued Lead Lag Period]]</f>
        <v>1.4026162506212501E-5</v>
      </c>
      <c r="U250" s="25">
        <f>IFERROR(Table1[[#This Row],[Payment Days]]*Table1[[#This Row],[Dollar %]],0)</f>
        <v>-1.5919694444551189E-3</v>
      </c>
      <c r="V250" s="2">
        <f>IFERROR(Table1[[#This Row],[Payment Days]]*Table1[[#This Row],[Total Accrued Lead Lag Period]],0)</f>
        <v>1754209.4650000001</v>
      </c>
      <c r="W250" s="1"/>
      <c r="X250" s="1"/>
    </row>
    <row r="251" spans="1:24" s="2" customFormat="1" x14ac:dyDescent="0.25">
      <c r="A251" s="18" t="s">
        <v>20</v>
      </c>
      <c r="B251" s="27"/>
      <c r="C251" s="19" t="s">
        <v>38</v>
      </c>
      <c r="D251" s="19" t="s">
        <v>226</v>
      </c>
      <c r="E251" s="1">
        <v>139163</v>
      </c>
      <c r="F251" s="19">
        <v>2023</v>
      </c>
      <c r="G251" s="1">
        <v>6</v>
      </c>
      <c r="H251" s="20">
        <v>45078</v>
      </c>
      <c r="I251" s="18" t="s">
        <v>117</v>
      </c>
      <c r="J251" s="5">
        <v>-15455.59</v>
      </c>
      <c r="K251" s="5">
        <v>-15455.59</v>
      </c>
      <c r="L251" s="3">
        <v>45175</v>
      </c>
      <c r="M251" s="1" t="s">
        <v>228</v>
      </c>
      <c r="N251" s="1" t="s">
        <v>229</v>
      </c>
      <c r="O251" s="73">
        <v>-15455.59</v>
      </c>
      <c r="P251" s="3">
        <f>Table1[[#This Row],[Service Month]]</f>
        <v>45078</v>
      </c>
      <c r="Q251" s="21">
        <v>45107</v>
      </c>
      <c r="R251" s="22">
        <f>-(Table1[[#This Row],[Service End]]-Table1[[#This Row],[Service Start]]+1)/2</f>
        <v>-15</v>
      </c>
      <c r="S251" s="26">
        <f>IFERROR((Table1[[#This Row],[Service End]]-Table1[[#This Row],[Payment Date]])+Table1[[#This Row],[Service Mid]],0)</f>
        <v>-83</v>
      </c>
      <c r="T251" s="24">
        <f>Table1[[#This Row],[Total Accrued Lead Lag Period]]/Table1[[#Totals],[Total Accrued Lead Lag Period]]</f>
        <v>1.4026162506212501E-5</v>
      </c>
      <c r="U251" s="25">
        <f>IFERROR(Table1[[#This Row],[Payment Days]]*Table1[[#This Row],[Dollar %]],0)</f>
        <v>-1.1641714880156375E-3</v>
      </c>
      <c r="V251" s="2">
        <f>IFERROR(Table1[[#This Row],[Payment Days]]*Table1[[#This Row],[Total Accrued Lead Lag Period]],0)</f>
        <v>1282813.97</v>
      </c>
      <c r="W251" s="1"/>
      <c r="X251" s="1"/>
    </row>
    <row r="252" spans="1:24" s="2" customFormat="1" ht="14.4" customHeight="1" x14ac:dyDescent="0.3">
      <c r="A252" s="18" t="s">
        <v>20</v>
      </c>
      <c r="B252"/>
      <c r="C252" s="19" t="s">
        <v>38</v>
      </c>
      <c r="D252" s="19" t="s">
        <v>226</v>
      </c>
      <c r="E252" s="1">
        <v>139163</v>
      </c>
      <c r="F252" s="19">
        <v>2023</v>
      </c>
      <c r="G252">
        <v>7</v>
      </c>
      <c r="H252" s="20">
        <v>45108</v>
      </c>
      <c r="I252" s="67" t="s">
        <v>433</v>
      </c>
      <c r="J252" s="5">
        <v>-15455.59</v>
      </c>
      <c r="K252" s="5">
        <v>-15455.59</v>
      </c>
      <c r="L252" s="3">
        <v>45175</v>
      </c>
      <c r="M252" s="1" t="s">
        <v>228</v>
      </c>
      <c r="N252" s="1" t="s">
        <v>229</v>
      </c>
      <c r="O252" s="10">
        <v>-15455.59</v>
      </c>
      <c r="P252" s="57">
        <f>Table1[[#This Row],[Service Month]]</f>
        <v>45108</v>
      </c>
      <c r="Q252" s="21">
        <v>45138</v>
      </c>
      <c r="R252" s="60">
        <f>-(Table1[[#This Row],[Service End]]-Table1[[#This Row],[Service Start]]+1)/2</f>
        <v>-15.5</v>
      </c>
      <c r="S252" s="61">
        <f>IFERROR((Table1[[#This Row],[Service End]]-Table1[[#This Row],[Payment Date]])+Table1[[#This Row],[Service Mid]],0)</f>
        <v>-52.5</v>
      </c>
      <c r="T252" s="62">
        <f>Table1[[#This Row],[Total Accrued Lead Lag Period]]/Table1[[#Totals],[Total Accrued Lead Lag Period]]</f>
        <v>1.4026162506212501E-5</v>
      </c>
      <c r="U252" s="64">
        <f>IFERROR(Table1[[#This Row],[Payment Days]]*Table1[[#This Row],[Dollar %]],0)</f>
        <v>-7.3637353157615627E-4</v>
      </c>
      <c r="V252" s="65">
        <f>IFERROR(Table1[[#This Row],[Payment Days]]*Table1[[#This Row],[Total Accrued Lead Lag Period]],0)</f>
        <v>811418.47499999998</v>
      </c>
      <c r="W252" s="1"/>
      <c r="X252" s="1"/>
    </row>
    <row r="253" spans="1:24" s="2" customFormat="1" ht="14.4" customHeight="1" x14ac:dyDescent="0.3">
      <c r="A253" s="18" t="s">
        <v>20</v>
      </c>
      <c r="B253"/>
      <c r="C253" s="19" t="s">
        <v>38</v>
      </c>
      <c r="D253" s="19" t="s">
        <v>226</v>
      </c>
      <c r="E253" s="1">
        <v>139163</v>
      </c>
      <c r="F253" s="19">
        <v>2023</v>
      </c>
      <c r="G253">
        <v>9</v>
      </c>
      <c r="H253" s="20">
        <v>45108</v>
      </c>
      <c r="I253" s="67" t="s">
        <v>435</v>
      </c>
      <c r="J253" s="5">
        <v>-0.01</v>
      </c>
      <c r="K253" s="5">
        <v>-0.01</v>
      </c>
      <c r="L253" s="3">
        <v>45175</v>
      </c>
      <c r="M253" s="1" t="s">
        <v>228</v>
      </c>
      <c r="N253" s="1" t="s">
        <v>229</v>
      </c>
      <c r="O253" s="10">
        <v>-0.01</v>
      </c>
      <c r="P253" s="57">
        <f>Table1[[#This Row],[Service Month]]</f>
        <v>45108</v>
      </c>
      <c r="Q253" s="21">
        <v>45138</v>
      </c>
      <c r="R253" s="60">
        <f>-(Table1[[#This Row],[Service End]]-Table1[[#This Row],[Service Start]]+1)/2</f>
        <v>-15.5</v>
      </c>
      <c r="S253" s="61">
        <f>IFERROR((Table1[[#This Row],[Service End]]-Table1[[#This Row],[Payment Date]])+Table1[[#This Row],[Service Mid]],0)</f>
        <v>-52.5</v>
      </c>
      <c r="T253" s="62">
        <f>Table1[[#This Row],[Total Accrued Lead Lag Period]]/Table1[[#Totals],[Total Accrued Lead Lag Period]]</f>
        <v>9.075138837283146E-12</v>
      </c>
      <c r="U253" s="64">
        <f>IFERROR(Table1[[#This Row],[Payment Days]]*Table1[[#This Row],[Dollar %]],0)</f>
        <v>-4.764447889573652E-10</v>
      </c>
      <c r="V253" s="65">
        <f>IFERROR(Table1[[#This Row],[Payment Days]]*Table1[[#This Row],[Total Accrued Lead Lag Period]],0)</f>
        <v>0.52500000000000002</v>
      </c>
      <c r="W253" s="1"/>
      <c r="X253" s="1"/>
    </row>
    <row r="254" spans="1:24" s="2" customFormat="1" ht="14.4" customHeight="1" x14ac:dyDescent="0.3">
      <c r="A254" s="18" t="s">
        <v>20</v>
      </c>
      <c r="B254"/>
      <c r="C254" s="19" t="s">
        <v>38</v>
      </c>
      <c r="D254" s="19" t="s">
        <v>226</v>
      </c>
      <c r="E254" s="1">
        <v>139163</v>
      </c>
      <c r="F254" s="19">
        <v>2023</v>
      </c>
      <c r="G254">
        <v>8</v>
      </c>
      <c r="H254" s="20">
        <v>45139</v>
      </c>
      <c r="I254" s="67" t="s">
        <v>436</v>
      </c>
      <c r="J254" s="5">
        <v>-15455.59</v>
      </c>
      <c r="K254" s="5">
        <v>-15455.59</v>
      </c>
      <c r="L254" s="70">
        <v>45266</v>
      </c>
      <c r="M254" s="67">
        <v>1700517706</v>
      </c>
      <c r="N254" s="67" t="s">
        <v>442</v>
      </c>
      <c r="O254" s="10">
        <v>-15455.59</v>
      </c>
      <c r="P254" s="57">
        <f>Table1[[#This Row],[Service Month]]</f>
        <v>45139</v>
      </c>
      <c r="Q254" s="21">
        <v>45169</v>
      </c>
      <c r="R254" s="60">
        <f>-(Table1[[#This Row],[Service End]]-Table1[[#This Row],[Service Start]]+1)/2</f>
        <v>-15.5</v>
      </c>
      <c r="S254" s="61">
        <f>IFERROR((Table1[[#This Row],[Service End]]-Table1[[#This Row],[Payment Date]])+Table1[[#This Row],[Service Mid]],0)</f>
        <v>-112.5</v>
      </c>
      <c r="T254" s="62">
        <f>Table1[[#This Row],[Total Accrued Lead Lag Period]]/Table1[[#Totals],[Total Accrued Lead Lag Period]]</f>
        <v>1.4026162506212501E-5</v>
      </c>
      <c r="U254" s="64">
        <f>IFERROR(Table1[[#This Row],[Payment Days]]*Table1[[#This Row],[Dollar %]],0)</f>
        <v>-1.5779432819489063E-3</v>
      </c>
      <c r="V254" s="65">
        <f>IFERROR(Table1[[#This Row],[Payment Days]]*Table1[[#This Row],[Total Accrued Lead Lag Period]],0)</f>
        <v>1738753.875</v>
      </c>
      <c r="W254" s="1"/>
      <c r="X254" s="1"/>
    </row>
    <row r="255" spans="1:24" s="2" customFormat="1" ht="14.4" customHeight="1" x14ac:dyDescent="0.3">
      <c r="A255" s="18" t="s">
        <v>20</v>
      </c>
      <c r="B255"/>
      <c r="C255" s="19" t="s">
        <v>38</v>
      </c>
      <c r="D255" s="19" t="s">
        <v>226</v>
      </c>
      <c r="E255" s="1">
        <v>139163</v>
      </c>
      <c r="F255" s="19">
        <v>2023</v>
      </c>
      <c r="G255">
        <v>9</v>
      </c>
      <c r="H255" s="20">
        <v>45170</v>
      </c>
      <c r="I255" s="67" t="s">
        <v>438</v>
      </c>
      <c r="J255" s="5">
        <v>-15455.59</v>
      </c>
      <c r="K255" s="5">
        <v>-15455.59</v>
      </c>
      <c r="L255" s="70">
        <v>45266</v>
      </c>
      <c r="M255" s="67">
        <v>1700517706</v>
      </c>
      <c r="N255" s="67" t="s">
        <v>442</v>
      </c>
      <c r="O255" s="10">
        <v>-15455.59</v>
      </c>
      <c r="P255" s="57">
        <f>Table1[[#This Row],[Service Month]]</f>
        <v>45170</v>
      </c>
      <c r="Q255" s="21">
        <v>45199</v>
      </c>
      <c r="R255" s="60">
        <f>-(Table1[[#This Row],[Service End]]-Table1[[#This Row],[Service Start]]+1)/2</f>
        <v>-15</v>
      </c>
      <c r="S255" s="61">
        <f>IFERROR((Table1[[#This Row],[Service End]]-Table1[[#This Row],[Payment Date]])+Table1[[#This Row],[Service Mid]],0)</f>
        <v>-82</v>
      </c>
      <c r="T255" s="62">
        <f>Table1[[#This Row],[Total Accrued Lead Lag Period]]/Table1[[#Totals],[Total Accrued Lead Lag Period]]</f>
        <v>1.4026162506212501E-5</v>
      </c>
      <c r="U255" s="64">
        <f>IFERROR(Table1[[#This Row],[Payment Days]]*Table1[[#This Row],[Dollar %]],0)</f>
        <v>-1.1501453255094252E-3</v>
      </c>
      <c r="V255" s="65">
        <f>IFERROR(Table1[[#This Row],[Payment Days]]*Table1[[#This Row],[Total Accrued Lead Lag Period]],0)</f>
        <v>1267358.3800000001</v>
      </c>
      <c r="W255" s="1"/>
      <c r="X255" s="1"/>
    </row>
    <row r="256" spans="1:24" s="2" customFormat="1" x14ac:dyDescent="0.25">
      <c r="A256" s="18" t="s">
        <v>20</v>
      </c>
      <c r="B256" s="27"/>
      <c r="C256" s="19" t="s">
        <v>36</v>
      </c>
      <c r="D256" s="19" t="s">
        <v>230</v>
      </c>
      <c r="E256" s="1">
        <v>123373</v>
      </c>
      <c r="F256" s="19">
        <v>2022</v>
      </c>
      <c r="G256" s="1">
        <v>10</v>
      </c>
      <c r="H256" s="20">
        <v>44835</v>
      </c>
      <c r="I256" s="18" t="s">
        <v>92</v>
      </c>
      <c r="J256" s="5">
        <v>-1145962.3800000001</v>
      </c>
      <c r="K256" s="5">
        <v>-1145962.3800000001</v>
      </c>
      <c r="L256" s="3">
        <v>44901</v>
      </c>
      <c r="M256" s="1" t="s">
        <v>231</v>
      </c>
      <c r="N256" s="1" t="s">
        <v>94</v>
      </c>
      <c r="O256" s="73">
        <v>-1145962.3500000001</v>
      </c>
      <c r="P256" s="3">
        <f>Table1[[#This Row],[Service Month]]</f>
        <v>44835</v>
      </c>
      <c r="Q256" s="21">
        <v>44865</v>
      </c>
      <c r="R256" s="22">
        <f>-(Table1[[#This Row],[Service End]]-Table1[[#This Row],[Service Start]]+1)/2</f>
        <v>-15.5</v>
      </c>
      <c r="S256" s="26">
        <f>IFERROR((Table1[[#This Row],[Service End]]-Table1[[#This Row],[Payment Date]])+Table1[[#This Row],[Service Mid]],0)</f>
        <v>-51.5</v>
      </c>
      <c r="T256" s="24">
        <f>Table1[[#This Row],[Total Accrued Lead Lag Period]]/Table1[[#Totals],[Total Accrued Lead Lag Period]]</f>
        <v>1.0399767700803428E-3</v>
      </c>
      <c r="U256" s="25">
        <f>IFERROR(Table1[[#This Row],[Payment Days]]*Table1[[#This Row],[Dollar %]],0)</f>
        <v>-5.3558803659137656E-2</v>
      </c>
      <c r="V256" s="2">
        <f>IFERROR(Table1[[#This Row],[Payment Days]]*Table1[[#This Row],[Total Accrued Lead Lag Period]],0)</f>
        <v>59017062.570000008</v>
      </c>
      <c r="W256" s="1"/>
      <c r="X256" s="1"/>
    </row>
    <row r="257" spans="1:24" s="2" customFormat="1" x14ac:dyDescent="0.25">
      <c r="A257" s="18" t="s">
        <v>20</v>
      </c>
      <c r="B257" s="27"/>
      <c r="C257" s="19" t="s">
        <v>36</v>
      </c>
      <c r="D257" s="19" t="s">
        <v>230</v>
      </c>
      <c r="E257" s="1">
        <v>123373</v>
      </c>
      <c r="F257" s="19">
        <v>2022</v>
      </c>
      <c r="G257" s="1">
        <v>11</v>
      </c>
      <c r="H257" s="20">
        <v>44866</v>
      </c>
      <c r="I257" s="18" t="s">
        <v>95</v>
      </c>
      <c r="J257" s="5">
        <v>-1129298.1900000002</v>
      </c>
      <c r="K257" s="5">
        <v>-1129298.1900000002</v>
      </c>
      <c r="L257" s="3">
        <v>44935</v>
      </c>
      <c r="M257" s="1" t="s">
        <v>232</v>
      </c>
      <c r="N257" s="1" t="s">
        <v>97</v>
      </c>
      <c r="O257" s="73">
        <v>-1129298.19</v>
      </c>
      <c r="P257" s="3">
        <f>Table1[[#This Row],[Service Month]]</f>
        <v>44866</v>
      </c>
      <c r="Q257" s="21">
        <v>44895</v>
      </c>
      <c r="R257" s="22">
        <f>-(Table1[[#This Row],[Service End]]-Table1[[#This Row],[Service Start]]+1)/2</f>
        <v>-15</v>
      </c>
      <c r="S257" s="26">
        <f>IFERROR((Table1[[#This Row],[Service End]]-Table1[[#This Row],[Payment Date]])+Table1[[#This Row],[Service Mid]],0)</f>
        <v>-55</v>
      </c>
      <c r="T257" s="24">
        <f>Table1[[#This Row],[Total Accrued Lead Lag Period]]/Table1[[#Totals],[Total Accrued Lead Lag Period]]</f>
        <v>1.0248537862942563E-3</v>
      </c>
      <c r="U257" s="25">
        <f>IFERROR(Table1[[#This Row],[Payment Days]]*Table1[[#This Row],[Dollar %]],0)</f>
        <v>-5.6366958246184096E-2</v>
      </c>
      <c r="V257" s="2">
        <f>IFERROR(Table1[[#This Row],[Payment Days]]*Table1[[#This Row],[Total Accrued Lead Lag Period]],0)</f>
        <v>62111400.45000001</v>
      </c>
      <c r="W257" s="1"/>
      <c r="X257" s="1"/>
    </row>
    <row r="258" spans="1:24" s="2" customFormat="1" x14ac:dyDescent="0.25">
      <c r="A258" s="18" t="s">
        <v>20</v>
      </c>
      <c r="B258" s="27"/>
      <c r="C258" s="19" t="s">
        <v>36</v>
      </c>
      <c r="D258" s="19" t="s">
        <v>230</v>
      </c>
      <c r="E258" s="1">
        <v>123373</v>
      </c>
      <c r="F258" s="19">
        <v>2022</v>
      </c>
      <c r="G258" s="1">
        <v>12</v>
      </c>
      <c r="H258" s="20">
        <v>44896</v>
      </c>
      <c r="I258" s="18" t="s">
        <v>98</v>
      </c>
      <c r="J258" s="5">
        <v>-1129298.1900000002</v>
      </c>
      <c r="K258" s="5">
        <v>-1129298.1900000002</v>
      </c>
      <c r="L258" s="3">
        <v>44970</v>
      </c>
      <c r="M258" s="1" t="s">
        <v>233</v>
      </c>
      <c r="N258" s="1" t="s">
        <v>100</v>
      </c>
      <c r="O258" s="73">
        <v>-1129298.19</v>
      </c>
      <c r="P258" s="3">
        <f>Table1[[#This Row],[Service Month]]</f>
        <v>44896</v>
      </c>
      <c r="Q258" s="21">
        <v>44926</v>
      </c>
      <c r="R258" s="22">
        <f>-(Table1[[#This Row],[Service End]]-Table1[[#This Row],[Service Start]]+1)/2</f>
        <v>-15.5</v>
      </c>
      <c r="S258" s="26">
        <f>IFERROR((Table1[[#This Row],[Service End]]-Table1[[#This Row],[Payment Date]])+Table1[[#This Row],[Service Mid]],0)</f>
        <v>-59.5</v>
      </c>
      <c r="T258" s="24">
        <f>Table1[[#This Row],[Total Accrued Lead Lag Period]]/Table1[[#Totals],[Total Accrued Lead Lag Period]]</f>
        <v>1.0248537862942563E-3</v>
      </c>
      <c r="U258" s="25">
        <f>IFERROR(Table1[[#This Row],[Payment Days]]*Table1[[#This Row],[Dollar %]],0)</f>
        <v>-6.097880028450825E-2</v>
      </c>
      <c r="V258" s="2">
        <f>IFERROR(Table1[[#This Row],[Payment Days]]*Table1[[#This Row],[Total Accrued Lead Lag Period]],0)</f>
        <v>67193242.305000007</v>
      </c>
      <c r="W258" s="1"/>
      <c r="X258" s="1"/>
    </row>
    <row r="259" spans="1:24" s="2" customFormat="1" x14ac:dyDescent="0.25">
      <c r="A259" s="18" t="s">
        <v>20</v>
      </c>
      <c r="B259" s="27"/>
      <c r="C259" s="19" t="s">
        <v>36</v>
      </c>
      <c r="D259" s="19" t="s">
        <v>230</v>
      </c>
      <c r="E259" s="1">
        <v>123373</v>
      </c>
      <c r="F259" s="19">
        <v>2023</v>
      </c>
      <c r="G259" s="1">
        <v>1</v>
      </c>
      <c r="H259" s="20">
        <v>44927</v>
      </c>
      <c r="I259" s="18" t="s">
        <v>101</v>
      </c>
      <c r="J259" s="5">
        <v>-1129298.19</v>
      </c>
      <c r="K259" s="5">
        <v>-1129298.19</v>
      </c>
      <c r="L259" s="3">
        <v>44993</v>
      </c>
      <c r="M259" s="1" t="s">
        <v>234</v>
      </c>
      <c r="N259" s="1" t="s">
        <v>103</v>
      </c>
      <c r="O259" s="73">
        <v>-1129298.19</v>
      </c>
      <c r="P259" s="3">
        <f>Table1[[#This Row],[Service Month]]</f>
        <v>44927</v>
      </c>
      <c r="Q259" s="21">
        <v>44957</v>
      </c>
      <c r="R259" s="22">
        <f>-(Table1[[#This Row],[Service End]]-Table1[[#This Row],[Service Start]]+1)/2</f>
        <v>-15.5</v>
      </c>
      <c r="S259" s="26">
        <f>IFERROR((Table1[[#This Row],[Service End]]-Table1[[#This Row],[Payment Date]])+Table1[[#This Row],[Service Mid]],0)</f>
        <v>-51.5</v>
      </c>
      <c r="T259" s="24">
        <f>Table1[[#This Row],[Total Accrued Lead Lag Period]]/Table1[[#Totals],[Total Accrued Lead Lag Period]]</f>
        <v>1.0248537862942561E-3</v>
      </c>
      <c r="U259" s="25">
        <f>IFERROR(Table1[[#This Row],[Payment Days]]*Table1[[#This Row],[Dollar %]],0)</f>
        <v>-5.2779969994154192E-2</v>
      </c>
      <c r="V259" s="2">
        <f>IFERROR(Table1[[#This Row],[Payment Days]]*Table1[[#This Row],[Total Accrued Lead Lag Period]],0)</f>
        <v>58158856.784999996</v>
      </c>
      <c r="W259" s="1"/>
      <c r="X259" s="1"/>
    </row>
    <row r="260" spans="1:24" s="2" customFormat="1" x14ac:dyDescent="0.25">
      <c r="A260" s="18" t="s">
        <v>20</v>
      </c>
      <c r="B260" s="27" t="s">
        <v>120</v>
      </c>
      <c r="C260" s="19" t="s">
        <v>36</v>
      </c>
      <c r="D260" s="19" t="s">
        <v>230</v>
      </c>
      <c r="E260" s="1">
        <v>123373</v>
      </c>
      <c r="F260" s="19">
        <v>2023</v>
      </c>
      <c r="G260" s="1">
        <v>5</v>
      </c>
      <c r="H260" s="20">
        <v>44927</v>
      </c>
      <c r="I260" s="18" t="s">
        <v>121</v>
      </c>
      <c r="J260" s="5">
        <v>-11665.720000000001</v>
      </c>
      <c r="K260" s="5">
        <v>-11665.720000000001</v>
      </c>
      <c r="L260" s="3">
        <v>45091</v>
      </c>
      <c r="M260" s="1" t="s">
        <v>237</v>
      </c>
      <c r="N260" s="1" t="s">
        <v>112</v>
      </c>
      <c r="O260" s="73">
        <v>-11665.720000000001</v>
      </c>
      <c r="P260" s="3">
        <f>Table1[[#This Row],[Service Month]]</f>
        <v>44927</v>
      </c>
      <c r="Q260" s="21">
        <v>44957</v>
      </c>
      <c r="R260" s="22">
        <f>-(Table1[[#This Row],[Service End]]-Table1[[#This Row],[Service Start]]+1)/2</f>
        <v>-15.5</v>
      </c>
      <c r="S260" s="26">
        <f>IFERROR((Table1[[#This Row],[Service End]]-Table1[[#This Row],[Payment Date]])+Table1[[#This Row],[Service Mid]],0)</f>
        <v>-149.5</v>
      </c>
      <c r="T260" s="24">
        <f>Table1[[#This Row],[Total Accrued Lead Lag Period]]/Table1[[#Totals],[Total Accrued Lead Lag Period]]</f>
        <v>1.0586802863687074E-5</v>
      </c>
      <c r="U260" s="25">
        <f>IFERROR(Table1[[#This Row],[Payment Days]]*Table1[[#This Row],[Dollar %]],0)</f>
        <v>-1.5827270281212175E-3</v>
      </c>
      <c r="V260" s="2">
        <f>IFERROR(Table1[[#This Row],[Payment Days]]*Table1[[#This Row],[Total Accrued Lead Lag Period]],0)</f>
        <v>1744025.1400000001</v>
      </c>
      <c r="W260" s="1"/>
      <c r="X260" s="1"/>
    </row>
    <row r="261" spans="1:24" s="2" customFormat="1" x14ac:dyDescent="0.25">
      <c r="A261" s="18" t="s">
        <v>20</v>
      </c>
      <c r="B261" s="27"/>
      <c r="C261" s="19" t="s">
        <v>36</v>
      </c>
      <c r="D261" s="19" t="s">
        <v>230</v>
      </c>
      <c r="E261" s="1">
        <v>123373</v>
      </c>
      <c r="F261" s="19">
        <v>2023</v>
      </c>
      <c r="G261" s="1">
        <v>2</v>
      </c>
      <c r="H261" s="20">
        <v>44958</v>
      </c>
      <c r="I261" s="18" t="s">
        <v>104</v>
      </c>
      <c r="J261" s="5">
        <v>-1129298.19</v>
      </c>
      <c r="K261" s="5">
        <v>-1129298.19</v>
      </c>
      <c r="L261" s="3">
        <v>45019</v>
      </c>
      <c r="M261" s="1" t="s">
        <v>235</v>
      </c>
      <c r="N261" s="1" t="s">
        <v>106</v>
      </c>
      <c r="O261" s="73">
        <v>-1129298.19</v>
      </c>
      <c r="P261" s="3">
        <f>Table1[[#This Row],[Service Month]]</f>
        <v>44958</v>
      </c>
      <c r="Q261" s="21">
        <v>44985</v>
      </c>
      <c r="R261" s="22">
        <f>-(Table1[[#This Row],[Service End]]-Table1[[#This Row],[Service Start]]+1)/2</f>
        <v>-14</v>
      </c>
      <c r="S261" s="26">
        <f>IFERROR((Table1[[#This Row],[Service End]]-Table1[[#This Row],[Payment Date]])+Table1[[#This Row],[Service Mid]],0)</f>
        <v>-48</v>
      </c>
      <c r="T261" s="24">
        <f>Table1[[#This Row],[Total Accrued Lead Lag Period]]/Table1[[#Totals],[Total Accrued Lead Lag Period]]</f>
        <v>1.0248537862942561E-3</v>
      </c>
      <c r="U261" s="25">
        <f>IFERROR(Table1[[#This Row],[Payment Days]]*Table1[[#This Row],[Dollar %]],0)</f>
        <v>-4.9192981742124289E-2</v>
      </c>
      <c r="V261" s="2">
        <f>IFERROR(Table1[[#This Row],[Payment Days]]*Table1[[#This Row],[Total Accrued Lead Lag Period]],0)</f>
        <v>54206313.119999997</v>
      </c>
      <c r="W261" s="1"/>
      <c r="X261" s="1"/>
    </row>
    <row r="262" spans="1:24" s="2" customFormat="1" x14ac:dyDescent="0.25">
      <c r="A262" s="18" t="s">
        <v>20</v>
      </c>
      <c r="B262" s="27" t="s">
        <v>120</v>
      </c>
      <c r="C262" s="19" t="s">
        <v>36</v>
      </c>
      <c r="D262" s="19" t="s">
        <v>230</v>
      </c>
      <c r="E262" s="1">
        <v>123373</v>
      </c>
      <c r="F262" s="19">
        <v>2023</v>
      </c>
      <c r="G262" s="1">
        <v>5</v>
      </c>
      <c r="H262" s="20">
        <v>44958</v>
      </c>
      <c r="I262" s="18" t="s">
        <v>121</v>
      </c>
      <c r="J262" s="5">
        <v>-11665.720000000001</v>
      </c>
      <c r="K262" s="5">
        <v>-11665.720000000001</v>
      </c>
      <c r="L262" s="3">
        <v>45091</v>
      </c>
      <c r="M262" s="1" t="s">
        <v>237</v>
      </c>
      <c r="N262" s="1" t="s">
        <v>112</v>
      </c>
      <c r="O262" s="73">
        <v>-11665.720000000001</v>
      </c>
      <c r="P262" s="3">
        <f>Table1[[#This Row],[Service Month]]</f>
        <v>44958</v>
      </c>
      <c r="Q262" s="21">
        <v>44985</v>
      </c>
      <c r="R262" s="22">
        <f>-(Table1[[#This Row],[Service End]]-Table1[[#This Row],[Service Start]]+1)/2</f>
        <v>-14</v>
      </c>
      <c r="S262" s="26">
        <f>IFERROR((Table1[[#This Row],[Service End]]-Table1[[#This Row],[Payment Date]])+Table1[[#This Row],[Service Mid]],0)</f>
        <v>-120</v>
      </c>
      <c r="T262" s="24">
        <f>Table1[[#This Row],[Total Accrued Lead Lag Period]]/Table1[[#Totals],[Total Accrued Lead Lag Period]]</f>
        <v>1.0586802863687074E-5</v>
      </c>
      <c r="U262" s="25">
        <f>IFERROR(Table1[[#This Row],[Payment Days]]*Table1[[#This Row],[Dollar %]],0)</f>
        <v>-1.2704163436424488E-3</v>
      </c>
      <c r="V262" s="2">
        <f>IFERROR(Table1[[#This Row],[Payment Days]]*Table1[[#This Row],[Total Accrued Lead Lag Period]],0)</f>
        <v>1399886.4000000001</v>
      </c>
      <c r="W262" s="1"/>
      <c r="X262" s="1"/>
    </row>
    <row r="263" spans="1:24" s="2" customFormat="1" x14ac:dyDescent="0.25">
      <c r="A263" s="18" t="s">
        <v>20</v>
      </c>
      <c r="B263" s="27"/>
      <c r="C263" s="19" t="s">
        <v>36</v>
      </c>
      <c r="D263" s="19" t="s">
        <v>230</v>
      </c>
      <c r="E263" s="1">
        <v>123373</v>
      </c>
      <c r="F263" s="19">
        <v>2023</v>
      </c>
      <c r="G263" s="1">
        <v>3</v>
      </c>
      <c r="H263" s="20">
        <v>44986</v>
      </c>
      <c r="I263" s="18" t="s">
        <v>107</v>
      </c>
      <c r="J263" s="5">
        <v>-1129298.19</v>
      </c>
      <c r="K263" s="5">
        <v>-1129298.19</v>
      </c>
      <c r="L263" s="3">
        <v>45049</v>
      </c>
      <c r="M263" s="1" t="s">
        <v>236</v>
      </c>
      <c r="N263" s="1" t="s">
        <v>109</v>
      </c>
      <c r="O263" s="73">
        <v>-1129298.19</v>
      </c>
      <c r="P263" s="3">
        <f>Table1[[#This Row],[Service Month]]</f>
        <v>44986</v>
      </c>
      <c r="Q263" s="21">
        <v>45016</v>
      </c>
      <c r="R263" s="22">
        <f>-(Table1[[#This Row],[Service End]]-Table1[[#This Row],[Service Start]]+1)/2</f>
        <v>-15.5</v>
      </c>
      <c r="S263" s="26">
        <f>IFERROR((Table1[[#This Row],[Service End]]-Table1[[#This Row],[Payment Date]])+Table1[[#This Row],[Service Mid]],0)</f>
        <v>-48.5</v>
      </c>
      <c r="T263" s="24">
        <f>Table1[[#This Row],[Total Accrued Lead Lag Period]]/Table1[[#Totals],[Total Accrued Lead Lag Period]]</f>
        <v>1.0248537862942561E-3</v>
      </c>
      <c r="U263" s="25">
        <f>IFERROR(Table1[[#This Row],[Payment Days]]*Table1[[#This Row],[Dollar %]],0)</f>
        <v>-4.9705408635271418E-2</v>
      </c>
      <c r="V263" s="2">
        <f>IFERROR(Table1[[#This Row],[Payment Days]]*Table1[[#This Row],[Total Accrued Lead Lag Period]],0)</f>
        <v>54770962.214999996</v>
      </c>
      <c r="W263" s="1"/>
      <c r="X263" s="1"/>
    </row>
    <row r="264" spans="1:24" s="2" customFormat="1" x14ac:dyDescent="0.25">
      <c r="A264" s="18" t="s">
        <v>20</v>
      </c>
      <c r="B264" s="27" t="s">
        <v>120</v>
      </c>
      <c r="C264" s="19" t="s">
        <v>36</v>
      </c>
      <c r="D264" s="19" t="s">
        <v>230</v>
      </c>
      <c r="E264" s="1">
        <v>123373</v>
      </c>
      <c r="F264" s="19">
        <v>2023</v>
      </c>
      <c r="G264" s="1">
        <v>5</v>
      </c>
      <c r="H264" s="20">
        <v>44986</v>
      </c>
      <c r="I264" s="18" t="s">
        <v>121</v>
      </c>
      <c r="J264" s="5">
        <v>-11665.720000000001</v>
      </c>
      <c r="K264" s="5">
        <v>-11665.720000000001</v>
      </c>
      <c r="L264" s="3">
        <v>45091</v>
      </c>
      <c r="M264" s="1" t="s">
        <v>237</v>
      </c>
      <c r="N264" s="1" t="s">
        <v>112</v>
      </c>
      <c r="O264" s="73">
        <v>-11665.720000000001</v>
      </c>
      <c r="P264" s="3">
        <f>Table1[[#This Row],[Service Month]]</f>
        <v>44986</v>
      </c>
      <c r="Q264" s="21">
        <v>45016</v>
      </c>
      <c r="R264" s="22">
        <f>-(Table1[[#This Row],[Service End]]-Table1[[#This Row],[Service Start]]+1)/2</f>
        <v>-15.5</v>
      </c>
      <c r="S264" s="26">
        <f>IFERROR((Table1[[#This Row],[Service End]]-Table1[[#This Row],[Payment Date]])+Table1[[#This Row],[Service Mid]],0)</f>
        <v>-90.5</v>
      </c>
      <c r="T264" s="24">
        <f>Table1[[#This Row],[Total Accrued Lead Lag Period]]/Table1[[#Totals],[Total Accrued Lead Lag Period]]</f>
        <v>1.0586802863687074E-5</v>
      </c>
      <c r="U264" s="25">
        <f>IFERROR(Table1[[#This Row],[Payment Days]]*Table1[[#This Row],[Dollar %]],0)</f>
        <v>-9.5810565916368024E-4</v>
      </c>
      <c r="V264" s="2">
        <f>IFERROR(Table1[[#This Row],[Payment Days]]*Table1[[#This Row],[Total Accrued Lead Lag Period]],0)</f>
        <v>1055747.6600000001</v>
      </c>
      <c r="W264" s="1"/>
      <c r="X264" s="1"/>
    </row>
    <row r="265" spans="1:24" s="2" customFormat="1" x14ac:dyDescent="0.25">
      <c r="A265" s="18" t="s">
        <v>20</v>
      </c>
      <c r="B265" s="27"/>
      <c r="C265" s="19" t="s">
        <v>36</v>
      </c>
      <c r="D265" s="19" t="s">
        <v>230</v>
      </c>
      <c r="E265" s="1">
        <v>123373</v>
      </c>
      <c r="F265" s="19">
        <v>2023</v>
      </c>
      <c r="G265" s="1">
        <v>4</v>
      </c>
      <c r="H265" s="20">
        <v>45017</v>
      </c>
      <c r="I265" s="18" t="s">
        <v>110</v>
      </c>
      <c r="J265" s="5">
        <v>-1129298.19</v>
      </c>
      <c r="K265" s="5">
        <v>-1129298.19</v>
      </c>
      <c r="L265" s="3">
        <v>45091</v>
      </c>
      <c r="M265" s="1" t="s">
        <v>237</v>
      </c>
      <c r="N265" s="1" t="s">
        <v>112</v>
      </c>
      <c r="O265" s="73">
        <v>-1129298.1900000002</v>
      </c>
      <c r="P265" s="3">
        <f>Table1[[#This Row],[Service Month]]</f>
        <v>45017</v>
      </c>
      <c r="Q265" s="21">
        <v>45046</v>
      </c>
      <c r="R265" s="22">
        <f>-(Table1[[#This Row],[Service End]]-Table1[[#This Row],[Service Start]]+1)/2</f>
        <v>-15</v>
      </c>
      <c r="S265" s="26">
        <f>IFERROR((Table1[[#This Row],[Service End]]-Table1[[#This Row],[Payment Date]])+Table1[[#This Row],[Service Mid]],0)</f>
        <v>-60</v>
      </c>
      <c r="T265" s="24">
        <f>Table1[[#This Row],[Total Accrued Lead Lag Period]]/Table1[[#Totals],[Total Accrued Lead Lag Period]]</f>
        <v>1.0248537862942561E-3</v>
      </c>
      <c r="U265" s="25">
        <f>IFERROR(Table1[[#This Row],[Payment Days]]*Table1[[#This Row],[Dollar %]],0)</f>
        <v>-6.1491227177655365E-2</v>
      </c>
      <c r="V265" s="2">
        <f>IFERROR(Table1[[#This Row],[Payment Days]]*Table1[[#This Row],[Total Accrued Lead Lag Period]],0)</f>
        <v>67757891.399999991</v>
      </c>
      <c r="W265" s="1"/>
      <c r="X265" s="1"/>
    </row>
    <row r="266" spans="1:24" s="2" customFormat="1" x14ac:dyDescent="0.25">
      <c r="A266" s="18" t="s">
        <v>20</v>
      </c>
      <c r="B266" s="27" t="s">
        <v>120</v>
      </c>
      <c r="C266" s="19" t="s">
        <v>36</v>
      </c>
      <c r="D266" s="19" t="s">
        <v>230</v>
      </c>
      <c r="E266" s="1">
        <v>123373</v>
      </c>
      <c r="F266" s="19">
        <v>2023</v>
      </c>
      <c r="G266" s="1">
        <v>5</v>
      </c>
      <c r="H266" s="20">
        <v>45017</v>
      </c>
      <c r="I266" s="18" t="s">
        <v>121</v>
      </c>
      <c r="J266" s="5">
        <v>-11665.720000000001</v>
      </c>
      <c r="K266" s="5">
        <v>-11665.720000000001</v>
      </c>
      <c r="L266" s="3">
        <v>45091</v>
      </c>
      <c r="M266" s="1" t="s">
        <v>237</v>
      </c>
      <c r="N266" s="1" t="s">
        <v>112</v>
      </c>
      <c r="O266" s="73">
        <v>-11665.720000000001</v>
      </c>
      <c r="P266" s="3">
        <f>Table1[[#This Row],[Service Month]]</f>
        <v>45017</v>
      </c>
      <c r="Q266" s="21">
        <v>45046</v>
      </c>
      <c r="R266" s="22">
        <f>-(Table1[[#This Row],[Service End]]-Table1[[#This Row],[Service Start]]+1)/2</f>
        <v>-15</v>
      </c>
      <c r="S266" s="26">
        <f>IFERROR((Table1[[#This Row],[Service End]]-Table1[[#This Row],[Payment Date]])+Table1[[#This Row],[Service Mid]],0)</f>
        <v>-60</v>
      </c>
      <c r="T266" s="24">
        <f>Table1[[#This Row],[Total Accrued Lead Lag Period]]/Table1[[#Totals],[Total Accrued Lead Lag Period]]</f>
        <v>1.0586802863687074E-5</v>
      </c>
      <c r="U266" s="25">
        <f>IFERROR(Table1[[#This Row],[Payment Days]]*Table1[[#This Row],[Dollar %]],0)</f>
        <v>-6.3520817182122441E-4</v>
      </c>
      <c r="V266" s="2">
        <f>IFERROR(Table1[[#This Row],[Payment Days]]*Table1[[#This Row],[Total Accrued Lead Lag Period]],0)</f>
        <v>699943.20000000007</v>
      </c>
      <c r="W266" s="1"/>
      <c r="X266" s="1"/>
    </row>
    <row r="267" spans="1:24" s="2" customFormat="1" x14ac:dyDescent="0.25">
      <c r="A267" s="18" t="s">
        <v>20</v>
      </c>
      <c r="B267" s="27"/>
      <c r="C267" s="19" t="s">
        <v>36</v>
      </c>
      <c r="D267" s="19" t="s">
        <v>230</v>
      </c>
      <c r="E267" s="1">
        <v>123373</v>
      </c>
      <c r="F267" s="19">
        <v>2023</v>
      </c>
      <c r="G267" s="1">
        <v>6</v>
      </c>
      <c r="H267" s="20">
        <v>45017</v>
      </c>
      <c r="I267" s="18" t="s">
        <v>113</v>
      </c>
      <c r="J267" s="5">
        <v>0.02</v>
      </c>
      <c r="K267" s="5">
        <v>0.02</v>
      </c>
      <c r="L267" s="3">
        <v>45091</v>
      </c>
      <c r="M267" s="1" t="s">
        <v>237</v>
      </c>
      <c r="N267" s="1" t="s">
        <v>112</v>
      </c>
      <c r="O267" s="73">
        <v>0.02</v>
      </c>
      <c r="P267" s="3">
        <f>Table1[[#This Row],[Service Month]]</f>
        <v>45017</v>
      </c>
      <c r="Q267" s="21">
        <v>45046</v>
      </c>
      <c r="R267" s="22">
        <f>-(Table1[[#This Row],[Service End]]-Table1[[#This Row],[Service Start]]+1)/2</f>
        <v>-15</v>
      </c>
      <c r="S267" s="26">
        <f>IFERROR((Table1[[#This Row],[Service End]]-Table1[[#This Row],[Payment Date]])+Table1[[#This Row],[Service Mid]],0)</f>
        <v>-60</v>
      </c>
      <c r="T267" s="24">
        <f>Table1[[#This Row],[Total Accrued Lead Lag Period]]/Table1[[#Totals],[Total Accrued Lead Lag Period]]</f>
        <v>-1.8150277674566292E-11</v>
      </c>
      <c r="U267" s="25">
        <f>IFERROR(Table1[[#This Row],[Payment Days]]*Table1[[#This Row],[Dollar %]],0)</f>
        <v>1.0890166604739774E-9</v>
      </c>
      <c r="V267" s="2">
        <f>IFERROR(Table1[[#This Row],[Payment Days]]*Table1[[#This Row],[Total Accrued Lead Lag Period]],0)</f>
        <v>-1.2</v>
      </c>
      <c r="W267" s="1"/>
      <c r="X267" s="1"/>
    </row>
    <row r="268" spans="1:24" s="2" customFormat="1" x14ac:dyDescent="0.25">
      <c r="A268" s="18" t="s">
        <v>20</v>
      </c>
      <c r="B268" s="27"/>
      <c r="C268" s="19" t="s">
        <v>36</v>
      </c>
      <c r="D268" s="19" t="s">
        <v>230</v>
      </c>
      <c r="E268" s="1">
        <v>123373</v>
      </c>
      <c r="F268" s="19">
        <v>2023</v>
      </c>
      <c r="G268" s="1">
        <v>5</v>
      </c>
      <c r="H268" s="20">
        <v>45047</v>
      </c>
      <c r="I268" s="18" t="s">
        <v>114</v>
      </c>
      <c r="J268" s="5">
        <v>-1139734.3999999999</v>
      </c>
      <c r="K268" s="5">
        <v>-1139734.3999999999</v>
      </c>
      <c r="L268" s="3">
        <v>45114</v>
      </c>
      <c r="M268" s="1" t="s">
        <v>238</v>
      </c>
      <c r="N268" s="1" t="s">
        <v>116</v>
      </c>
      <c r="O268" s="73">
        <v>-1139734.3999999999</v>
      </c>
      <c r="P268" s="3">
        <f>Table1[[#This Row],[Service Month]]</f>
        <v>45047</v>
      </c>
      <c r="Q268" s="21">
        <v>45077</v>
      </c>
      <c r="R268" s="22">
        <f>-(Table1[[#This Row],[Service End]]-Table1[[#This Row],[Service Start]]+1)/2</f>
        <v>-15.5</v>
      </c>
      <c r="S268" s="26">
        <f>IFERROR((Table1[[#This Row],[Service End]]-Table1[[#This Row],[Payment Date]])+Table1[[#This Row],[Service Mid]],0)</f>
        <v>-52.5</v>
      </c>
      <c r="T268" s="24">
        <f>Table1[[#This Row],[Total Accrued Lead Lag Period]]/Table1[[#Totals],[Total Accrued Lead Lag Period]]</f>
        <v>1.0343247917627603E-3</v>
      </c>
      <c r="U268" s="25">
        <f>IFERROR(Table1[[#This Row],[Payment Days]]*Table1[[#This Row],[Dollar %]],0)</f>
        <v>-5.4302051567544911E-2</v>
      </c>
      <c r="V268" s="2">
        <f>IFERROR(Table1[[#This Row],[Payment Days]]*Table1[[#This Row],[Total Accrued Lead Lag Period]],0)</f>
        <v>59836055.999999993</v>
      </c>
      <c r="W268" s="1"/>
      <c r="X268" s="1"/>
    </row>
    <row r="269" spans="1:24" s="2" customFormat="1" x14ac:dyDescent="0.25">
      <c r="A269" s="18" t="s">
        <v>20</v>
      </c>
      <c r="B269" s="27"/>
      <c r="C269" s="19" t="s">
        <v>36</v>
      </c>
      <c r="D269" s="19" t="s">
        <v>230</v>
      </c>
      <c r="E269" s="1">
        <v>123373</v>
      </c>
      <c r="F269" s="19">
        <v>2023</v>
      </c>
      <c r="G269" s="1">
        <v>6</v>
      </c>
      <c r="H269" s="20">
        <v>45078</v>
      </c>
      <c r="I269" s="18" t="s">
        <v>117</v>
      </c>
      <c r="J269" s="5">
        <v>-1136199.54</v>
      </c>
      <c r="K269" s="5">
        <v>-1136199.54</v>
      </c>
      <c r="L269" s="3">
        <v>45141</v>
      </c>
      <c r="M269" s="1" t="s">
        <v>239</v>
      </c>
      <c r="N269" s="1" t="s">
        <v>119</v>
      </c>
      <c r="O269" s="73">
        <v>-1136199.58</v>
      </c>
      <c r="P269" s="3">
        <f>Table1[[#This Row],[Service Month]]</f>
        <v>45078</v>
      </c>
      <c r="Q269" s="21">
        <v>45107</v>
      </c>
      <c r="R269" s="22">
        <f>-(Table1[[#This Row],[Service End]]-Table1[[#This Row],[Service Start]]+1)/2</f>
        <v>-15</v>
      </c>
      <c r="S269" s="26">
        <f>IFERROR((Table1[[#This Row],[Service End]]-Table1[[#This Row],[Payment Date]])+Table1[[#This Row],[Service Mid]],0)</f>
        <v>-49</v>
      </c>
      <c r="T269" s="24">
        <f>Table1[[#This Row],[Total Accrued Lead Lag Period]]/Table1[[#Totals],[Total Accrued Lead Lag Period]]</f>
        <v>1.0311168572357246E-3</v>
      </c>
      <c r="U269" s="25">
        <f>IFERROR(Table1[[#This Row],[Payment Days]]*Table1[[#This Row],[Dollar %]],0)</f>
        <v>-5.0524726004550505E-2</v>
      </c>
      <c r="V269" s="2">
        <f>IFERROR(Table1[[#This Row],[Payment Days]]*Table1[[#This Row],[Total Accrued Lead Lag Period]],0)</f>
        <v>55673777.460000001</v>
      </c>
      <c r="W269" s="1"/>
      <c r="X269" s="1"/>
    </row>
    <row r="270" spans="1:24" s="2" customFormat="1" ht="14.4" customHeight="1" x14ac:dyDescent="0.3">
      <c r="A270" s="18" t="s">
        <v>20</v>
      </c>
      <c r="B270"/>
      <c r="C270" s="19" t="s">
        <v>36</v>
      </c>
      <c r="D270" s="19" t="s">
        <v>230</v>
      </c>
      <c r="E270" s="1">
        <v>123373</v>
      </c>
      <c r="F270" s="19">
        <v>2023</v>
      </c>
      <c r="G270">
        <v>8</v>
      </c>
      <c r="H270" s="20">
        <v>45078</v>
      </c>
      <c r="I270" s="67" t="s">
        <v>431</v>
      </c>
      <c r="J270" s="5">
        <v>-0.04</v>
      </c>
      <c r="K270" s="5">
        <v>-0.04</v>
      </c>
      <c r="L270" s="3">
        <v>45141</v>
      </c>
      <c r="M270" s="1" t="s">
        <v>239</v>
      </c>
      <c r="N270" s="1" t="s">
        <v>119</v>
      </c>
      <c r="O270" s="10">
        <v>-0.04</v>
      </c>
      <c r="P270" s="57">
        <f>Table1[[#This Row],[Service Month]]</f>
        <v>45078</v>
      </c>
      <c r="Q270" s="21">
        <v>45107</v>
      </c>
      <c r="R270" s="60">
        <f>-(Table1[[#This Row],[Service End]]-Table1[[#This Row],[Service Start]]+1)/2</f>
        <v>-15</v>
      </c>
      <c r="S270" s="61">
        <f>IFERROR((Table1[[#This Row],[Service End]]-Table1[[#This Row],[Payment Date]])+Table1[[#This Row],[Service Mid]],0)</f>
        <v>-49</v>
      </c>
      <c r="T270" s="62">
        <f>Table1[[#This Row],[Total Accrued Lead Lag Period]]/Table1[[#Totals],[Total Accrued Lead Lag Period]]</f>
        <v>3.6300555349132584E-11</v>
      </c>
      <c r="U270" s="64">
        <f>IFERROR(Table1[[#This Row],[Payment Days]]*Table1[[#This Row],[Dollar %]],0)</f>
        <v>-1.7787272121074967E-9</v>
      </c>
      <c r="V270" s="65">
        <f>IFERROR(Table1[[#This Row],[Payment Days]]*Table1[[#This Row],[Total Accrued Lead Lag Period]],0)</f>
        <v>1.96</v>
      </c>
      <c r="W270" s="1"/>
      <c r="X270" s="1"/>
    </row>
    <row r="271" spans="1:24" s="2" customFormat="1" ht="14.4" customHeight="1" x14ac:dyDescent="0.3">
      <c r="A271" s="18" t="s">
        <v>20</v>
      </c>
      <c r="B271"/>
      <c r="C271" s="19" t="s">
        <v>36</v>
      </c>
      <c r="D271" s="19" t="s">
        <v>230</v>
      </c>
      <c r="E271" s="1">
        <v>123373</v>
      </c>
      <c r="F271" s="19">
        <v>2023</v>
      </c>
      <c r="G271">
        <v>7</v>
      </c>
      <c r="H271" s="20">
        <v>45108</v>
      </c>
      <c r="I271" s="67" t="s">
        <v>433</v>
      </c>
      <c r="J271" s="5">
        <v>-1136199.54</v>
      </c>
      <c r="K271" s="5">
        <v>-1136199.54</v>
      </c>
      <c r="L271" s="70">
        <v>45175</v>
      </c>
      <c r="M271" s="67">
        <v>1700513009</v>
      </c>
      <c r="N271" s="67" t="s">
        <v>434</v>
      </c>
      <c r="O271" s="10">
        <v>-1136199.58</v>
      </c>
      <c r="P271" s="57">
        <f>Table1[[#This Row],[Service Month]]</f>
        <v>45108</v>
      </c>
      <c r="Q271" s="21">
        <v>45138</v>
      </c>
      <c r="R271" s="60">
        <f>-(Table1[[#This Row],[Service End]]-Table1[[#This Row],[Service Start]]+1)/2</f>
        <v>-15.5</v>
      </c>
      <c r="S271" s="61">
        <f>IFERROR((Table1[[#This Row],[Service End]]-Table1[[#This Row],[Payment Date]])+Table1[[#This Row],[Service Mid]],0)</f>
        <v>-52.5</v>
      </c>
      <c r="T271" s="62">
        <f>Table1[[#This Row],[Total Accrued Lead Lag Period]]/Table1[[#Totals],[Total Accrued Lead Lag Period]]</f>
        <v>1.0311168572357246E-3</v>
      </c>
      <c r="U271" s="64">
        <f>IFERROR(Table1[[#This Row],[Payment Days]]*Table1[[#This Row],[Dollar %]],0)</f>
        <v>-5.4133635004875537E-2</v>
      </c>
      <c r="V271" s="65">
        <f>IFERROR(Table1[[#This Row],[Payment Days]]*Table1[[#This Row],[Total Accrued Lead Lag Period]],0)</f>
        <v>59650475.850000001</v>
      </c>
      <c r="W271" s="1"/>
      <c r="X271" s="1"/>
    </row>
    <row r="272" spans="1:24" s="2" customFormat="1" ht="14.4" customHeight="1" x14ac:dyDescent="0.3">
      <c r="A272" s="18" t="s">
        <v>20</v>
      </c>
      <c r="B272"/>
      <c r="C272" s="19" t="s">
        <v>36</v>
      </c>
      <c r="D272" s="19" t="s">
        <v>230</v>
      </c>
      <c r="E272" s="1">
        <v>123373</v>
      </c>
      <c r="F272" s="19">
        <v>2023</v>
      </c>
      <c r="G272">
        <v>9</v>
      </c>
      <c r="H272" s="20">
        <v>45108</v>
      </c>
      <c r="I272" s="67" t="s">
        <v>435</v>
      </c>
      <c r="J272" s="5">
        <v>-0.04</v>
      </c>
      <c r="K272" s="5">
        <v>-0.04</v>
      </c>
      <c r="L272" s="70">
        <v>45175</v>
      </c>
      <c r="M272" s="67">
        <v>1700513009</v>
      </c>
      <c r="N272" s="67" t="s">
        <v>434</v>
      </c>
      <c r="O272" s="10">
        <v>-0.04</v>
      </c>
      <c r="P272" s="57">
        <f>Table1[[#This Row],[Service Month]]</f>
        <v>45108</v>
      </c>
      <c r="Q272" s="21">
        <v>45138</v>
      </c>
      <c r="R272" s="60">
        <f>-(Table1[[#This Row],[Service End]]-Table1[[#This Row],[Service Start]]+1)/2</f>
        <v>-15.5</v>
      </c>
      <c r="S272" s="61">
        <f>IFERROR((Table1[[#This Row],[Service End]]-Table1[[#This Row],[Payment Date]])+Table1[[#This Row],[Service Mid]],0)</f>
        <v>-52.5</v>
      </c>
      <c r="T272" s="62">
        <f>Table1[[#This Row],[Total Accrued Lead Lag Period]]/Table1[[#Totals],[Total Accrued Lead Lag Period]]</f>
        <v>3.6300555349132584E-11</v>
      </c>
      <c r="U272" s="64">
        <f>IFERROR(Table1[[#This Row],[Payment Days]]*Table1[[#This Row],[Dollar %]],0)</f>
        <v>-1.9057791558294608E-9</v>
      </c>
      <c r="V272" s="65">
        <f>IFERROR(Table1[[#This Row],[Payment Days]]*Table1[[#This Row],[Total Accrued Lead Lag Period]],0)</f>
        <v>2.1</v>
      </c>
      <c r="W272" s="1"/>
      <c r="X272" s="1"/>
    </row>
    <row r="273" spans="1:24" s="2" customFormat="1" ht="14.4" customHeight="1" x14ac:dyDescent="0.3">
      <c r="A273" s="18" t="s">
        <v>20</v>
      </c>
      <c r="B273"/>
      <c r="C273" s="19" t="s">
        <v>36</v>
      </c>
      <c r="D273" s="19" t="s">
        <v>230</v>
      </c>
      <c r="E273" s="1">
        <v>123373</v>
      </c>
      <c r="F273" s="19">
        <v>2023</v>
      </c>
      <c r="G273">
        <v>8</v>
      </c>
      <c r="H273" s="20">
        <v>45139</v>
      </c>
      <c r="I273" s="67" t="s">
        <v>436</v>
      </c>
      <c r="J273" s="5">
        <v>-1136199.54</v>
      </c>
      <c r="K273" s="5">
        <v>-1136199.54</v>
      </c>
      <c r="L273" s="70">
        <v>45203</v>
      </c>
      <c r="M273" s="67">
        <v>1700513745</v>
      </c>
      <c r="N273" s="67" t="s">
        <v>437</v>
      </c>
      <c r="O273" s="10">
        <v>-1136199.58</v>
      </c>
      <c r="P273" s="57">
        <f>Table1[[#This Row],[Service Month]]</f>
        <v>45139</v>
      </c>
      <c r="Q273" s="21">
        <v>45169</v>
      </c>
      <c r="R273" s="60">
        <f>-(Table1[[#This Row],[Service End]]-Table1[[#This Row],[Service Start]]+1)/2</f>
        <v>-15.5</v>
      </c>
      <c r="S273" s="61">
        <f>IFERROR((Table1[[#This Row],[Service End]]-Table1[[#This Row],[Payment Date]])+Table1[[#This Row],[Service Mid]],0)</f>
        <v>-49.5</v>
      </c>
      <c r="T273" s="62">
        <f>Table1[[#This Row],[Total Accrued Lead Lag Period]]/Table1[[#Totals],[Total Accrued Lead Lag Period]]</f>
        <v>1.0311168572357246E-3</v>
      </c>
      <c r="U273" s="64">
        <f>IFERROR(Table1[[#This Row],[Payment Days]]*Table1[[#This Row],[Dollar %]],0)</f>
        <v>-5.1040284433168367E-2</v>
      </c>
      <c r="V273" s="65">
        <f>IFERROR(Table1[[#This Row],[Payment Days]]*Table1[[#This Row],[Total Accrued Lead Lag Period]],0)</f>
        <v>56241877.230000004</v>
      </c>
      <c r="W273" s="1"/>
      <c r="X273" s="1"/>
    </row>
    <row r="274" spans="1:24" s="2" customFormat="1" ht="14.4" customHeight="1" x14ac:dyDescent="0.3">
      <c r="A274" s="18" t="s">
        <v>20</v>
      </c>
      <c r="B274"/>
      <c r="C274" s="19" t="s">
        <v>36</v>
      </c>
      <c r="D274" s="19" t="s">
        <v>230</v>
      </c>
      <c r="E274" s="1">
        <v>123373</v>
      </c>
      <c r="F274" s="19">
        <v>2023</v>
      </c>
      <c r="G274">
        <v>9</v>
      </c>
      <c r="H274" s="20">
        <v>45170</v>
      </c>
      <c r="I274" s="67" t="s">
        <v>438</v>
      </c>
      <c r="J274" s="5">
        <v>-1136199.54</v>
      </c>
      <c r="K274" s="5">
        <v>-1136199.54</v>
      </c>
      <c r="L274" s="70">
        <v>45236</v>
      </c>
      <c r="M274" s="67">
        <v>1700515738</v>
      </c>
      <c r="N274" s="67" t="s">
        <v>439</v>
      </c>
      <c r="O274" s="10">
        <v>-1136199.58</v>
      </c>
      <c r="P274" s="57">
        <f>Table1[[#This Row],[Service Month]]</f>
        <v>45170</v>
      </c>
      <c r="Q274" s="21">
        <v>45199</v>
      </c>
      <c r="R274" s="60">
        <f>-(Table1[[#This Row],[Service End]]-Table1[[#This Row],[Service Start]]+1)/2</f>
        <v>-15</v>
      </c>
      <c r="S274" s="61">
        <f>IFERROR((Table1[[#This Row],[Service End]]-Table1[[#This Row],[Payment Date]])+Table1[[#This Row],[Service Mid]],0)</f>
        <v>-52</v>
      </c>
      <c r="T274" s="62">
        <f>Table1[[#This Row],[Total Accrued Lead Lag Period]]/Table1[[#Totals],[Total Accrued Lead Lag Period]]</f>
        <v>1.0311168572357246E-3</v>
      </c>
      <c r="U274" s="64">
        <f>IFERROR(Table1[[#This Row],[Payment Days]]*Table1[[#This Row],[Dollar %]],0)</f>
        <v>-5.3618076576257681E-2</v>
      </c>
      <c r="V274" s="65">
        <f>IFERROR(Table1[[#This Row],[Payment Days]]*Table1[[#This Row],[Total Accrued Lead Lag Period]],0)</f>
        <v>59082376.079999998</v>
      </c>
      <c r="W274" s="1"/>
      <c r="X274" s="1"/>
    </row>
    <row r="275" spans="1:24" s="2" customFormat="1" x14ac:dyDescent="0.25">
      <c r="A275" s="18" t="s">
        <v>20</v>
      </c>
      <c r="B275" s="27"/>
      <c r="C275" s="19" t="s">
        <v>25</v>
      </c>
      <c r="D275" s="19" t="s">
        <v>240</v>
      </c>
      <c r="E275" s="1">
        <v>106045</v>
      </c>
      <c r="F275" s="19">
        <v>2022</v>
      </c>
      <c r="G275" s="1">
        <v>10</v>
      </c>
      <c r="H275" s="20">
        <v>44835</v>
      </c>
      <c r="I275" s="18" t="s">
        <v>92</v>
      </c>
      <c r="J275" s="5">
        <v>-34770.57</v>
      </c>
      <c r="K275" s="5">
        <v>-34770.57</v>
      </c>
      <c r="L275" s="3">
        <v>44943</v>
      </c>
      <c r="M275" s="1" t="s">
        <v>241</v>
      </c>
      <c r="N275" s="1" t="s">
        <v>242</v>
      </c>
      <c r="O275" s="73">
        <v>-34770.57</v>
      </c>
      <c r="P275" s="3">
        <f>Table1[[#This Row],[Service Month]]</f>
        <v>44835</v>
      </c>
      <c r="Q275" s="21">
        <v>44865</v>
      </c>
      <c r="R275" s="22">
        <f>-(Table1[[#This Row],[Service End]]-Table1[[#This Row],[Service Start]]+1)/2</f>
        <v>-15.5</v>
      </c>
      <c r="S275" s="26">
        <f>IFERROR((Table1[[#This Row],[Service End]]-Table1[[#This Row],[Payment Date]])+Table1[[#This Row],[Service Mid]],0)</f>
        <v>-93.5</v>
      </c>
      <c r="T275" s="24">
        <f>Table1[[#This Row],[Total Accrued Lead Lag Period]]/Table1[[#Totals],[Total Accrued Lead Lag Period]]</f>
        <v>3.1554775020147224E-5</v>
      </c>
      <c r="U275" s="25">
        <f>IFERROR(Table1[[#This Row],[Payment Days]]*Table1[[#This Row],[Dollar %]],0)</f>
        <v>-2.9503714643837656E-3</v>
      </c>
      <c r="V275" s="2">
        <f>IFERROR(Table1[[#This Row],[Payment Days]]*Table1[[#This Row],[Total Accrued Lead Lag Period]],0)</f>
        <v>3251048.2949999999</v>
      </c>
      <c r="W275" s="1"/>
      <c r="X275" s="1"/>
    </row>
    <row r="276" spans="1:24" s="2" customFormat="1" x14ac:dyDescent="0.25">
      <c r="A276" s="18" t="s">
        <v>20</v>
      </c>
      <c r="B276" s="27"/>
      <c r="C276" s="19" t="s">
        <v>25</v>
      </c>
      <c r="D276" s="19" t="s">
        <v>240</v>
      </c>
      <c r="E276" s="1">
        <v>106045</v>
      </c>
      <c r="F276" s="19">
        <v>2022</v>
      </c>
      <c r="G276" s="1">
        <v>11</v>
      </c>
      <c r="H276" s="20">
        <v>44866</v>
      </c>
      <c r="I276" s="18" t="s">
        <v>95</v>
      </c>
      <c r="J276" s="5">
        <v>-34770.57</v>
      </c>
      <c r="K276" s="5">
        <v>-34770.57</v>
      </c>
      <c r="L276" s="3">
        <v>44943</v>
      </c>
      <c r="M276" s="1" t="s">
        <v>241</v>
      </c>
      <c r="N276" s="1" t="s">
        <v>242</v>
      </c>
      <c r="O276" s="73">
        <v>-34770.57</v>
      </c>
      <c r="P276" s="3">
        <f>Table1[[#This Row],[Service Month]]</f>
        <v>44866</v>
      </c>
      <c r="Q276" s="21">
        <v>44895</v>
      </c>
      <c r="R276" s="22">
        <f>-(Table1[[#This Row],[Service End]]-Table1[[#This Row],[Service Start]]+1)/2</f>
        <v>-15</v>
      </c>
      <c r="S276" s="26">
        <f>IFERROR((Table1[[#This Row],[Service End]]-Table1[[#This Row],[Payment Date]])+Table1[[#This Row],[Service Mid]],0)</f>
        <v>-63</v>
      </c>
      <c r="T276" s="24">
        <f>Table1[[#This Row],[Total Accrued Lead Lag Period]]/Table1[[#Totals],[Total Accrued Lead Lag Period]]</f>
        <v>3.1554775020147224E-5</v>
      </c>
      <c r="U276" s="25">
        <f>IFERROR(Table1[[#This Row],[Payment Days]]*Table1[[#This Row],[Dollar %]],0)</f>
        <v>-1.9879508262692753E-3</v>
      </c>
      <c r="V276" s="2">
        <f>IFERROR(Table1[[#This Row],[Payment Days]]*Table1[[#This Row],[Total Accrued Lead Lag Period]],0)</f>
        <v>2190545.91</v>
      </c>
      <c r="W276" s="1"/>
      <c r="X276" s="1"/>
    </row>
    <row r="277" spans="1:24" s="2" customFormat="1" x14ac:dyDescent="0.25">
      <c r="A277" s="18" t="s">
        <v>20</v>
      </c>
      <c r="B277" s="27"/>
      <c r="C277" s="19" t="s">
        <v>25</v>
      </c>
      <c r="D277" s="19" t="s">
        <v>240</v>
      </c>
      <c r="E277" s="1">
        <v>106045</v>
      </c>
      <c r="F277" s="19">
        <v>2022</v>
      </c>
      <c r="G277" s="1">
        <v>12</v>
      </c>
      <c r="H277" s="20">
        <v>44896</v>
      </c>
      <c r="I277" s="18" t="s">
        <v>98</v>
      </c>
      <c r="J277" s="5">
        <v>-34770.57</v>
      </c>
      <c r="K277" s="5">
        <v>-34770.57</v>
      </c>
      <c r="L277" s="3">
        <v>44943</v>
      </c>
      <c r="M277" s="1" t="s">
        <v>241</v>
      </c>
      <c r="N277" s="1" t="s">
        <v>242</v>
      </c>
      <c r="O277" s="73">
        <v>-34770.57</v>
      </c>
      <c r="P277" s="3">
        <f>Table1[[#This Row],[Service Month]]</f>
        <v>44896</v>
      </c>
      <c r="Q277" s="21">
        <v>44926</v>
      </c>
      <c r="R277" s="22">
        <f>-(Table1[[#This Row],[Service End]]-Table1[[#This Row],[Service Start]]+1)/2</f>
        <v>-15.5</v>
      </c>
      <c r="S277" s="26">
        <f>IFERROR((Table1[[#This Row],[Service End]]-Table1[[#This Row],[Payment Date]])+Table1[[#This Row],[Service Mid]],0)</f>
        <v>-32.5</v>
      </c>
      <c r="T277" s="24">
        <f>Table1[[#This Row],[Total Accrued Lead Lag Period]]/Table1[[#Totals],[Total Accrued Lead Lag Period]]</f>
        <v>3.1554775020147224E-5</v>
      </c>
      <c r="U277" s="25">
        <f>IFERROR(Table1[[#This Row],[Payment Days]]*Table1[[#This Row],[Dollar %]],0)</f>
        <v>-1.0255301881547847E-3</v>
      </c>
      <c r="V277" s="2">
        <f>IFERROR(Table1[[#This Row],[Payment Days]]*Table1[[#This Row],[Total Accrued Lead Lag Period]],0)</f>
        <v>1130043.5249999999</v>
      </c>
      <c r="W277" s="1"/>
      <c r="X277" s="1"/>
    </row>
    <row r="278" spans="1:24" s="2" customFormat="1" x14ac:dyDescent="0.25">
      <c r="A278" s="18" t="s">
        <v>20</v>
      </c>
      <c r="B278" s="27"/>
      <c r="C278" s="19" t="s">
        <v>25</v>
      </c>
      <c r="D278" s="19" t="s">
        <v>240</v>
      </c>
      <c r="E278" s="1">
        <v>106045</v>
      </c>
      <c r="F278" s="19">
        <v>2023</v>
      </c>
      <c r="G278" s="1">
        <v>1</v>
      </c>
      <c r="H278" s="20">
        <v>44927</v>
      </c>
      <c r="I278" s="18" t="s">
        <v>101</v>
      </c>
      <c r="J278" s="5">
        <v>-34770.57</v>
      </c>
      <c r="K278" s="5">
        <v>-34770.57</v>
      </c>
      <c r="L278" s="4">
        <v>45337</v>
      </c>
      <c r="M278" s="29" t="s">
        <v>180</v>
      </c>
      <c r="N278" s="29" t="s">
        <v>180</v>
      </c>
      <c r="O278" s="76" t="s">
        <v>180</v>
      </c>
      <c r="P278" s="3">
        <f>Table1[[#This Row],[Service Month]]</f>
        <v>44927</v>
      </c>
      <c r="Q278" s="21">
        <v>44957</v>
      </c>
      <c r="R278" s="22">
        <f>-(Table1[[#This Row],[Service End]]-Table1[[#This Row],[Service Start]]+1)/2</f>
        <v>-15.5</v>
      </c>
      <c r="S278" s="26">
        <f>IFERROR((Table1[[#This Row],[Service End]]-Table1[[#This Row],[Payment Date]])+Table1[[#This Row],[Service Mid]],0)</f>
        <v>-395.5</v>
      </c>
      <c r="T278" s="24">
        <f>Table1[[#This Row],[Total Accrued Lead Lag Period]]/Table1[[#Totals],[Total Accrued Lead Lag Period]]</f>
        <v>3.1554775020147224E-5</v>
      </c>
      <c r="U278" s="25">
        <f>IFERROR(Table1[[#This Row],[Payment Days]]*Table1[[#This Row],[Dollar %]],0)</f>
        <v>-1.2479913520468226E-2</v>
      </c>
      <c r="V278" s="2">
        <f>IFERROR(Table1[[#This Row],[Payment Days]]*Table1[[#This Row],[Total Accrued Lead Lag Period]],0)</f>
        <v>13751760.435000001</v>
      </c>
      <c r="W278" s="1"/>
      <c r="X278" s="1"/>
    </row>
    <row r="279" spans="1:24" s="2" customFormat="1" x14ac:dyDescent="0.25">
      <c r="A279" s="18" t="s">
        <v>20</v>
      </c>
      <c r="B279" s="27" t="s">
        <v>120</v>
      </c>
      <c r="C279" s="19" t="s">
        <v>25</v>
      </c>
      <c r="D279" s="19" t="s">
        <v>240</v>
      </c>
      <c r="E279" s="1">
        <v>106045</v>
      </c>
      <c r="F279" s="19">
        <v>2023</v>
      </c>
      <c r="G279" s="1">
        <v>5</v>
      </c>
      <c r="H279" s="20">
        <v>44927</v>
      </c>
      <c r="I279" s="18" t="s">
        <v>121</v>
      </c>
      <c r="J279" s="5">
        <v>-708.14</v>
      </c>
      <c r="K279" s="5">
        <v>-708.14</v>
      </c>
      <c r="L279" s="4">
        <v>45337</v>
      </c>
      <c r="M279" s="29" t="s">
        <v>180</v>
      </c>
      <c r="N279" s="29" t="s">
        <v>180</v>
      </c>
      <c r="O279" s="76" t="s">
        <v>180</v>
      </c>
      <c r="P279" s="3">
        <f>Table1[[#This Row],[Service Month]]</f>
        <v>44927</v>
      </c>
      <c r="Q279" s="21">
        <v>44957</v>
      </c>
      <c r="R279" s="22">
        <f>-(Table1[[#This Row],[Service End]]-Table1[[#This Row],[Service Start]]+1)/2</f>
        <v>-15.5</v>
      </c>
      <c r="S279" s="26">
        <f>IFERROR((Table1[[#This Row],[Service End]]-Table1[[#This Row],[Payment Date]])+Table1[[#This Row],[Service Mid]],0)</f>
        <v>-395.5</v>
      </c>
      <c r="T279" s="24">
        <f>Table1[[#This Row],[Total Accrued Lead Lag Period]]/Table1[[#Totals],[Total Accrued Lead Lag Period]]</f>
        <v>6.4264688162336862E-7</v>
      </c>
      <c r="U279" s="25">
        <f>IFERROR(Table1[[#This Row],[Payment Days]]*Table1[[#This Row],[Dollar %]],0)</f>
        <v>-2.5416684168204227E-4</v>
      </c>
      <c r="V279" s="2">
        <f>IFERROR(Table1[[#This Row],[Payment Days]]*Table1[[#This Row],[Total Accrued Lead Lag Period]],0)</f>
        <v>280069.37</v>
      </c>
      <c r="W279" s="1"/>
      <c r="X279" s="1"/>
    </row>
    <row r="280" spans="1:24" s="2" customFormat="1" x14ac:dyDescent="0.25">
      <c r="A280" s="18" t="s">
        <v>20</v>
      </c>
      <c r="B280" s="27"/>
      <c r="C280" s="19" t="s">
        <v>25</v>
      </c>
      <c r="D280" s="19" t="s">
        <v>240</v>
      </c>
      <c r="E280" s="1">
        <v>106045</v>
      </c>
      <c r="F280" s="19">
        <v>2023</v>
      </c>
      <c r="G280" s="1">
        <v>2</v>
      </c>
      <c r="H280" s="20">
        <v>44958</v>
      </c>
      <c r="I280" s="18" t="s">
        <v>104</v>
      </c>
      <c r="J280" s="5">
        <v>-34770.57</v>
      </c>
      <c r="K280" s="5">
        <v>-34770.57</v>
      </c>
      <c r="L280" s="4">
        <v>45337</v>
      </c>
      <c r="M280" s="29" t="s">
        <v>180</v>
      </c>
      <c r="N280" s="29" t="s">
        <v>180</v>
      </c>
      <c r="O280" s="76" t="s">
        <v>180</v>
      </c>
      <c r="P280" s="3">
        <f>Table1[[#This Row],[Service Month]]</f>
        <v>44958</v>
      </c>
      <c r="Q280" s="21">
        <v>44985</v>
      </c>
      <c r="R280" s="22">
        <f>-(Table1[[#This Row],[Service End]]-Table1[[#This Row],[Service Start]]+1)/2</f>
        <v>-14</v>
      </c>
      <c r="S280" s="26">
        <f>IFERROR((Table1[[#This Row],[Service End]]-Table1[[#This Row],[Payment Date]])+Table1[[#This Row],[Service Mid]],0)</f>
        <v>-366</v>
      </c>
      <c r="T280" s="24">
        <f>Table1[[#This Row],[Total Accrued Lead Lag Period]]/Table1[[#Totals],[Total Accrued Lead Lag Period]]</f>
        <v>3.1554775020147224E-5</v>
      </c>
      <c r="U280" s="25">
        <f>IFERROR(Table1[[#This Row],[Payment Days]]*Table1[[#This Row],[Dollar %]],0)</f>
        <v>-1.1549047657373884E-2</v>
      </c>
      <c r="V280" s="2">
        <f>IFERROR(Table1[[#This Row],[Payment Days]]*Table1[[#This Row],[Total Accrued Lead Lag Period]],0)</f>
        <v>12726028.619999999</v>
      </c>
      <c r="W280" s="1"/>
      <c r="X280" s="1"/>
    </row>
    <row r="281" spans="1:24" s="2" customFormat="1" x14ac:dyDescent="0.25">
      <c r="A281" s="18" t="s">
        <v>20</v>
      </c>
      <c r="B281" s="27" t="s">
        <v>120</v>
      </c>
      <c r="C281" s="19" t="s">
        <v>25</v>
      </c>
      <c r="D281" s="19" t="s">
        <v>240</v>
      </c>
      <c r="E281" s="1">
        <v>106045</v>
      </c>
      <c r="F281" s="19">
        <v>2023</v>
      </c>
      <c r="G281" s="1">
        <v>5</v>
      </c>
      <c r="H281" s="20">
        <v>44958</v>
      </c>
      <c r="I281" s="18" t="s">
        <v>121</v>
      </c>
      <c r="J281" s="5">
        <v>-708.14</v>
      </c>
      <c r="K281" s="5">
        <v>-708.14</v>
      </c>
      <c r="L281" s="4">
        <v>45337</v>
      </c>
      <c r="M281" s="29" t="s">
        <v>180</v>
      </c>
      <c r="N281" s="29" t="s">
        <v>180</v>
      </c>
      <c r="O281" s="76" t="s">
        <v>180</v>
      </c>
      <c r="P281" s="3">
        <f>Table1[[#This Row],[Service Month]]</f>
        <v>44958</v>
      </c>
      <c r="Q281" s="21">
        <v>44985</v>
      </c>
      <c r="R281" s="22">
        <f>-(Table1[[#This Row],[Service End]]-Table1[[#This Row],[Service Start]]+1)/2</f>
        <v>-14</v>
      </c>
      <c r="S281" s="26">
        <f>IFERROR((Table1[[#This Row],[Service End]]-Table1[[#This Row],[Payment Date]])+Table1[[#This Row],[Service Mid]],0)</f>
        <v>-366</v>
      </c>
      <c r="T281" s="24">
        <f>Table1[[#This Row],[Total Accrued Lead Lag Period]]/Table1[[#Totals],[Total Accrued Lead Lag Period]]</f>
        <v>6.4264688162336862E-7</v>
      </c>
      <c r="U281" s="25">
        <f>IFERROR(Table1[[#This Row],[Payment Days]]*Table1[[#This Row],[Dollar %]],0)</f>
        <v>-2.3520875867415292E-4</v>
      </c>
      <c r="V281" s="2">
        <f>IFERROR(Table1[[#This Row],[Payment Days]]*Table1[[#This Row],[Total Accrued Lead Lag Period]],0)</f>
        <v>259179.24</v>
      </c>
      <c r="W281" s="1"/>
      <c r="X281" s="1"/>
    </row>
    <row r="282" spans="1:24" s="2" customFormat="1" x14ac:dyDescent="0.25">
      <c r="A282" s="18" t="s">
        <v>20</v>
      </c>
      <c r="B282" s="27"/>
      <c r="C282" s="19" t="s">
        <v>25</v>
      </c>
      <c r="D282" s="19" t="s">
        <v>240</v>
      </c>
      <c r="E282" s="1">
        <v>106045</v>
      </c>
      <c r="F282" s="19">
        <v>2023</v>
      </c>
      <c r="G282" s="1">
        <v>3</v>
      </c>
      <c r="H282" s="20">
        <v>44986</v>
      </c>
      <c r="I282" s="18" t="s">
        <v>107</v>
      </c>
      <c r="J282" s="5">
        <v>-34770.57</v>
      </c>
      <c r="K282" s="5">
        <v>-34770.57</v>
      </c>
      <c r="L282" s="4">
        <v>45337</v>
      </c>
      <c r="M282" s="29" t="s">
        <v>180</v>
      </c>
      <c r="N282" s="29" t="s">
        <v>180</v>
      </c>
      <c r="O282" s="76" t="s">
        <v>180</v>
      </c>
      <c r="P282" s="3">
        <f>Table1[[#This Row],[Service Month]]</f>
        <v>44986</v>
      </c>
      <c r="Q282" s="21">
        <v>45016</v>
      </c>
      <c r="R282" s="22">
        <f>-(Table1[[#This Row],[Service End]]-Table1[[#This Row],[Service Start]]+1)/2</f>
        <v>-15.5</v>
      </c>
      <c r="S282" s="26">
        <f>IFERROR((Table1[[#This Row],[Service End]]-Table1[[#This Row],[Payment Date]])+Table1[[#This Row],[Service Mid]],0)</f>
        <v>-336.5</v>
      </c>
      <c r="T282" s="24">
        <f>Table1[[#This Row],[Total Accrued Lead Lag Period]]/Table1[[#Totals],[Total Accrued Lead Lag Period]]</f>
        <v>3.1554775020147224E-5</v>
      </c>
      <c r="U282" s="25">
        <f>IFERROR(Table1[[#This Row],[Payment Days]]*Table1[[#This Row],[Dollar %]],0)</f>
        <v>-1.0618181794279541E-2</v>
      </c>
      <c r="V282" s="2">
        <f>IFERROR(Table1[[#This Row],[Payment Days]]*Table1[[#This Row],[Total Accrued Lead Lag Period]],0)</f>
        <v>11700296.805</v>
      </c>
      <c r="W282" s="1"/>
      <c r="X282" s="1"/>
    </row>
    <row r="283" spans="1:24" s="2" customFormat="1" x14ac:dyDescent="0.25">
      <c r="A283" s="18" t="s">
        <v>20</v>
      </c>
      <c r="B283" s="27" t="s">
        <v>120</v>
      </c>
      <c r="C283" s="19" t="s">
        <v>25</v>
      </c>
      <c r="D283" s="19" t="s">
        <v>240</v>
      </c>
      <c r="E283" s="1">
        <v>106045</v>
      </c>
      <c r="F283" s="19">
        <v>2023</v>
      </c>
      <c r="G283" s="1">
        <v>5</v>
      </c>
      <c r="H283" s="20">
        <v>44986</v>
      </c>
      <c r="I283" s="18" t="s">
        <v>121</v>
      </c>
      <c r="J283" s="5">
        <v>-708.14</v>
      </c>
      <c r="K283" s="5">
        <v>-708.14</v>
      </c>
      <c r="L283" s="4">
        <v>45337</v>
      </c>
      <c r="M283" s="29" t="s">
        <v>180</v>
      </c>
      <c r="N283" s="29" t="s">
        <v>180</v>
      </c>
      <c r="O283" s="76" t="s">
        <v>180</v>
      </c>
      <c r="P283" s="3">
        <f>Table1[[#This Row],[Service Month]]</f>
        <v>44986</v>
      </c>
      <c r="Q283" s="21">
        <v>45016</v>
      </c>
      <c r="R283" s="22">
        <f>-(Table1[[#This Row],[Service End]]-Table1[[#This Row],[Service Start]]+1)/2</f>
        <v>-15.5</v>
      </c>
      <c r="S283" s="26">
        <f>IFERROR((Table1[[#This Row],[Service End]]-Table1[[#This Row],[Payment Date]])+Table1[[#This Row],[Service Mid]],0)</f>
        <v>-336.5</v>
      </c>
      <c r="T283" s="24">
        <f>Table1[[#This Row],[Total Accrued Lead Lag Period]]/Table1[[#Totals],[Total Accrued Lead Lag Period]]</f>
        <v>6.4264688162336862E-7</v>
      </c>
      <c r="U283" s="25">
        <f>IFERROR(Table1[[#This Row],[Payment Days]]*Table1[[#This Row],[Dollar %]],0)</f>
        <v>-2.1625067566626355E-4</v>
      </c>
      <c r="V283" s="2">
        <f>IFERROR(Table1[[#This Row],[Payment Days]]*Table1[[#This Row],[Total Accrued Lead Lag Period]],0)</f>
        <v>238289.11</v>
      </c>
      <c r="W283" s="1"/>
      <c r="X283" s="1"/>
    </row>
    <row r="284" spans="1:24" s="2" customFormat="1" x14ac:dyDescent="0.25">
      <c r="A284" s="18" t="s">
        <v>20</v>
      </c>
      <c r="B284" s="27"/>
      <c r="C284" s="19" t="s">
        <v>25</v>
      </c>
      <c r="D284" s="19" t="s">
        <v>240</v>
      </c>
      <c r="E284" s="1">
        <v>106045</v>
      </c>
      <c r="F284" s="19">
        <v>2023</v>
      </c>
      <c r="G284" s="1">
        <v>4</v>
      </c>
      <c r="H284" s="20">
        <v>45017</v>
      </c>
      <c r="I284" s="18" t="s">
        <v>110</v>
      </c>
      <c r="J284" s="5">
        <v>-34770.57</v>
      </c>
      <c r="K284" s="5">
        <v>-34770.57</v>
      </c>
      <c r="L284" s="4">
        <v>45337</v>
      </c>
      <c r="M284" s="29" t="s">
        <v>180</v>
      </c>
      <c r="N284" s="29" t="s">
        <v>180</v>
      </c>
      <c r="O284" s="76" t="s">
        <v>180</v>
      </c>
      <c r="P284" s="3">
        <f>Table1[[#This Row],[Service Month]]</f>
        <v>45017</v>
      </c>
      <c r="Q284" s="21">
        <v>45046</v>
      </c>
      <c r="R284" s="22">
        <f>-(Table1[[#This Row],[Service End]]-Table1[[#This Row],[Service Start]]+1)/2</f>
        <v>-15</v>
      </c>
      <c r="S284" s="26">
        <f>IFERROR((Table1[[#This Row],[Service End]]-Table1[[#This Row],[Payment Date]])+Table1[[#This Row],[Service Mid]],0)</f>
        <v>-306</v>
      </c>
      <c r="T284" s="24">
        <f>Table1[[#This Row],[Total Accrued Lead Lag Period]]/Table1[[#Totals],[Total Accrued Lead Lag Period]]</f>
        <v>3.1554775020147224E-5</v>
      </c>
      <c r="U284" s="25">
        <f>IFERROR(Table1[[#This Row],[Payment Days]]*Table1[[#This Row],[Dollar %]],0)</f>
        <v>-9.6557611561650502E-3</v>
      </c>
      <c r="V284" s="2">
        <f>IFERROR(Table1[[#This Row],[Payment Days]]*Table1[[#This Row],[Total Accrued Lead Lag Period]],0)</f>
        <v>10639794.42</v>
      </c>
      <c r="W284" s="1"/>
      <c r="X284" s="1"/>
    </row>
    <row r="285" spans="1:24" s="2" customFormat="1" x14ac:dyDescent="0.25">
      <c r="A285" s="18" t="s">
        <v>20</v>
      </c>
      <c r="B285" s="27" t="s">
        <v>120</v>
      </c>
      <c r="C285" s="19" t="s">
        <v>25</v>
      </c>
      <c r="D285" s="19" t="s">
        <v>240</v>
      </c>
      <c r="E285" s="1">
        <v>106045</v>
      </c>
      <c r="F285" s="19">
        <v>2023</v>
      </c>
      <c r="G285" s="1">
        <v>5</v>
      </c>
      <c r="H285" s="20">
        <v>45017</v>
      </c>
      <c r="I285" s="18" t="s">
        <v>121</v>
      </c>
      <c r="J285" s="5">
        <v>-708.14</v>
      </c>
      <c r="K285" s="5">
        <v>-708.14</v>
      </c>
      <c r="L285" s="4">
        <v>45337</v>
      </c>
      <c r="M285" s="29" t="s">
        <v>180</v>
      </c>
      <c r="N285" s="29" t="s">
        <v>180</v>
      </c>
      <c r="O285" s="76" t="s">
        <v>180</v>
      </c>
      <c r="P285" s="3">
        <f>Table1[[#This Row],[Service Month]]</f>
        <v>45017</v>
      </c>
      <c r="Q285" s="21">
        <v>45046</v>
      </c>
      <c r="R285" s="22">
        <f>-(Table1[[#This Row],[Service End]]-Table1[[#This Row],[Service Start]]+1)/2</f>
        <v>-15</v>
      </c>
      <c r="S285" s="26">
        <f>IFERROR((Table1[[#This Row],[Service End]]-Table1[[#This Row],[Payment Date]])+Table1[[#This Row],[Service Mid]],0)</f>
        <v>-306</v>
      </c>
      <c r="T285" s="24">
        <f>Table1[[#This Row],[Total Accrued Lead Lag Period]]/Table1[[#Totals],[Total Accrued Lead Lag Period]]</f>
        <v>6.4264688162336862E-7</v>
      </c>
      <c r="U285" s="25">
        <f>IFERROR(Table1[[#This Row],[Payment Days]]*Table1[[#This Row],[Dollar %]],0)</f>
        <v>-1.966499457767508E-4</v>
      </c>
      <c r="V285" s="2">
        <f>IFERROR(Table1[[#This Row],[Payment Days]]*Table1[[#This Row],[Total Accrued Lead Lag Period]],0)</f>
        <v>216690.84</v>
      </c>
      <c r="W285" s="1"/>
      <c r="X285" s="1"/>
    </row>
    <row r="286" spans="1:24" s="2" customFormat="1" x14ac:dyDescent="0.25">
      <c r="A286" s="18" t="s">
        <v>20</v>
      </c>
      <c r="B286" s="27"/>
      <c r="C286" s="19" t="s">
        <v>25</v>
      </c>
      <c r="D286" s="19" t="s">
        <v>240</v>
      </c>
      <c r="E286" s="1">
        <v>106045</v>
      </c>
      <c r="F286" s="19">
        <v>2023</v>
      </c>
      <c r="G286" s="1">
        <v>5</v>
      </c>
      <c r="H286" s="20">
        <v>45047</v>
      </c>
      <c r="I286" s="18" t="s">
        <v>114</v>
      </c>
      <c r="J286" s="5">
        <v>-35478.71</v>
      </c>
      <c r="K286" s="5">
        <v>-35478.71</v>
      </c>
      <c r="L286" s="4">
        <v>45337</v>
      </c>
      <c r="M286" s="29" t="s">
        <v>180</v>
      </c>
      <c r="N286" s="29" t="s">
        <v>180</v>
      </c>
      <c r="O286" s="76" t="s">
        <v>180</v>
      </c>
      <c r="P286" s="3">
        <f>Table1[[#This Row],[Service Month]]</f>
        <v>45047</v>
      </c>
      <c r="Q286" s="21">
        <v>45077</v>
      </c>
      <c r="R286" s="22">
        <f>-(Table1[[#This Row],[Service End]]-Table1[[#This Row],[Service Start]]+1)/2</f>
        <v>-15.5</v>
      </c>
      <c r="S286" s="26">
        <f>IFERROR((Table1[[#This Row],[Service End]]-Table1[[#This Row],[Payment Date]])+Table1[[#This Row],[Service Mid]],0)</f>
        <v>-275.5</v>
      </c>
      <c r="T286" s="24">
        <f>Table1[[#This Row],[Total Accrued Lead Lag Period]]/Table1[[#Totals],[Total Accrued Lead Lag Period]]</f>
        <v>3.219742190177059E-5</v>
      </c>
      <c r="U286" s="25">
        <f>IFERROR(Table1[[#This Row],[Payment Days]]*Table1[[#This Row],[Dollar %]],0)</f>
        <v>-8.870389733937797E-3</v>
      </c>
      <c r="V286" s="2">
        <f>IFERROR(Table1[[#This Row],[Payment Days]]*Table1[[#This Row],[Total Accrued Lead Lag Period]],0)</f>
        <v>9774384.6050000004</v>
      </c>
      <c r="W286" s="1"/>
      <c r="X286" s="1"/>
    </row>
    <row r="287" spans="1:24" s="2" customFormat="1" x14ac:dyDescent="0.25">
      <c r="A287" s="18" t="s">
        <v>20</v>
      </c>
      <c r="B287" s="27"/>
      <c r="C287" s="19" t="s">
        <v>25</v>
      </c>
      <c r="D287" s="19" t="s">
        <v>240</v>
      </c>
      <c r="E287" s="1">
        <v>106045</v>
      </c>
      <c r="F287" s="19">
        <v>2023</v>
      </c>
      <c r="G287" s="1">
        <v>6</v>
      </c>
      <c r="H287" s="20">
        <v>45078</v>
      </c>
      <c r="I287" s="18" t="s">
        <v>117</v>
      </c>
      <c r="J287" s="5">
        <v>-35478.71</v>
      </c>
      <c r="K287" s="5">
        <v>-35478.71</v>
      </c>
      <c r="L287" s="4">
        <v>45337</v>
      </c>
      <c r="M287" s="29" t="s">
        <v>180</v>
      </c>
      <c r="N287" s="29" t="s">
        <v>180</v>
      </c>
      <c r="O287" s="76" t="s">
        <v>180</v>
      </c>
      <c r="P287" s="3">
        <f>Table1[[#This Row],[Service Month]]</f>
        <v>45078</v>
      </c>
      <c r="Q287" s="21">
        <v>45107</v>
      </c>
      <c r="R287" s="22">
        <f>-(Table1[[#This Row],[Service End]]-Table1[[#This Row],[Service Start]]+1)/2</f>
        <v>-15</v>
      </c>
      <c r="S287" s="26">
        <f>IFERROR((Table1[[#This Row],[Service End]]-Table1[[#This Row],[Payment Date]])+Table1[[#This Row],[Service Mid]],0)</f>
        <v>-245</v>
      </c>
      <c r="T287" s="24">
        <f>Table1[[#This Row],[Total Accrued Lead Lag Period]]/Table1[[#Totals],[Total Accrued Lead Lag Period]]</f>
        <v>3.219742190177059E-5</v>
      </c>
      <c r="U287" s="25">
        <f>IFERROR(Table1[[#This Row],[Payment Days]]*Table1[[#This Row],[Dollar %]],0)</f>
        <v>-7.8883683659337952E-3</v>
      </c>
      <c r="V287" s="2">
        <f>IFERROR(Table1[[#This Row],[Payment Days]]*Table1[[#This Row],[Total Accrued Lead Lag Period]],0)</f>
        <v>8692283.9499999993</v>
      </c>
      <c r="W287" s="1"/>
      <c r="X287" s="1"/>
    </row>
    <row r="288" spans="1:24" s="2" customFormat="1" ht="14.4" customHeight="1" x14ac:dyDescent="0.3">
      <c r="A288" s="18" t="s">
        <v>20</v>
      </c>
      <c r="B288"/>
      <c r="C288" s="19" t="s">
        <v>25</v>
      </c>
      <c r="D288" s="19" t="s">
        <v>240</v>
      </c>
      <c r="E288" s="1">
        <v>106045</v>
      </c>
      <c r="F288" s="19">
        <v>2023</v>
      </c>
      <c r="G288">
        <v>7</v>
      </c>
      <c r="H288" s="20">
        <v>45108</v>
      </c>
      <c r="I288" s="67" t="s">
        <v>433</v>
      </c>
      <c r="J288" s="5">
        <v>-35478.71</v>
      </c>
      <c r="K288" s="5">
        <v>-35478.71</v>
      </c>
      <c r="L288" s="4">
        <v>45337</v>
      </c>
      <c r="M288" s="29" t="s">
        <v>180</v>
      </c>
      <c r="N288" s="29" t="s">
        <v>180</v>
      </c>
      <c r="O288" s="76" t="s">
        <v>180</v>
      </c>
      <c r="P288" s="57">
        <f>Table1[[#This Row],[Service Month]]</f>
        <v>45108</v>
      </c>
      <c r="Q288" s="21">
        <v>45138</v>
      </c>
      <c r="R288" s="60">
        <f>-(Table1[[#This Row],[Service End]]-Table1[[#This Row],[Service Start]]+1)/2</f>
        <v>-15.5</v>
      </c>
      <c r="S288" s="61">
        <f>IFERROR((Table1[[#This Row],[Service End]]-Table1[[#This Row],[Payment Date]])+Table1[[#This Row],[Service Mid]],0)</f>
        <v>-214.5</v>
      </c>
      <c r="T288" s="62">
        <f>Table1[[#This Row],[Total Accrued Lead Lag Period]]/Table1[[#Totals],[Total Accrued Lead Lag Period]]</f>
        <v>3.219742190177059E-5</v>
      </c>
      <c r="U288" s="64">
        <f>IFERROR(Table1[[#This Row],[Payment Days]]*Table1[[#This Row],[Dollar %]],0)</f>
        <v>-6.9063469979297916E-3</v>
      </c>
      <c r="V288" s="65">
        <f>IFERROR(Table1[[#This Row],[Payment Days]]*Table1[[#This Row],[Total Accrued Lead Lag Period]],0)</f>
        <v>7610183.2949999999</v>
      </c>
      <c r="W288" s="1"/>
      <c r="X288" s="1"/>
    </row>
    <row r="289" spans="1:24" s="2" customFormat="1" ht="14.4" customHeight="1" x14ac:dyDescent="0.3">
      <c r="A289" s="18" t="s">
        <v>20</v>
      </c>
      <c r="B289"/>
      <c r="C289" s="19" t="s">
        <v>25</v>
      </c>
      <c r="D289" s="19" t="s">
        <v>240</v>
      </c>
      <c r="E289" s="1">
        <v>106045</v>
      </c>
      <c r="F289" s="19">
        <v>2023</v>
      </c>
      <c r="G289">
        <v>8</v>
      </c>
      <c r="H289" s="20">
        <v>45139</v>
      </c>
      <c r="I289" s="67" t="s">
        <v>436</v>
      </c>
      <c r="J289" s="5">
        <v>-35478.71</v>
      </c>
      <c r="K289" s="5">
        <v>-35478.71</v>
      </c>
      <c r="L289" s="4">
        <v>45337</v>
      </c>
      <c r="M289" s="29" t="s">
        <v>180</v>
      </c>
      <c r="N289" s="29" t="s">
        <v>180</v>
      </c>
      <c r="O289" s="76" t="s">
        <v>180</v>
      </c>
      <c r="P289" s="57">
        <f>Table1[[#This Row],[Service Month]]</f>
        <v>45139</v>
      </c>
      <c r="Q289" s="21">
        <v>45169</v>
      </c>
      <c r="R289" s="60">
        <f>-(Table1[[#This Row],[Service End]]-Table1[[#This Row],[Service Start]]+1)/2</f>
        <v>-15.5</v>
      </c>
      <c r="S289" s="61">
        <f>IFERROR((Table1[[#This Row],[Service End]]-Table1[[#This Row],[Payment Date]])+Table1[[#This Row],[Service Mid]],0)</f>
        <v>-183.5</v>
      </c>
      <c r="T289" s="62">
        <f>Table1[[#This Row],[Total Accrued Lead Lag Period]]/Table1[[#Totals],[Total Accrued Lead Lag Period]]</f>
        <v>3.219742190177059E-5</v>
      </c>
      <c r="U289" s="64">
        <f>IFERROR(Table1[[#This Row],[Payment Days]]*Table1[[#This Row],[Dollar %]],0)</f>
        <v>-5.908226918974903E-3</v>
      </c>
      <c r="V289" s="65">
        <f>IFERROR(Table1[[#This Row],[Payment Days]]*Table1[[#This Row],[Total Accrued Lead Lag Period]],0)</f>
        <v>6510343.2850000001</v>
      </c>
      <c r="W289" s="1"/>
      <c r="X289" s="1"/>
    </row>
    <row r="290" spans="1:24" s="2" customFormat="1" ht="14.4" customHeight="1" x14ac:dyDescent="0.3">
      <c r="A290" s="18" t="s">
        <v>20</v>
      </c>
      <c r="B290"/>
      <c r="C290" s="19" t="s">
        <v>25</v>
      </c>
      <c r="D290" s="19" t="s">
        <v>240</v>
      </c>
      <c r="E290" s="1">
        <v>106045</v>
      </c>
      <c r="F290" s="19">
        <v>2023</v>
      </c>
      <c r="G290">
        <v>9</v>
      </c>
      <c r="H290" s="20">
        <v>45170</v>
      </c>
      <c r="I290" s="67" t="s">
        <v>438</v>
      </c>
      <c r="J290" s="5">
        <v>-35478.71</v>
      </c>
      <c r="K290" s="5">
        <v>-35478.71</v>
      </c>
      <c r="L290" s="4">
        <v>45337</v>
      </c>
      <c r="M290" s="29" t="s">
        <v>180</v>
      </c>
      <c r="N290" s="29" t="s">
        <v>180</v>
      </c>
      <c r="O290" s="76" t="s">
        <v>180</v>
      </c>
      <c r="P290" s="57">
        <f>Table1[[#This Row],[Service Month]]</f>
        <v>45170</v>
      </c>
      <c r="Q290" s="21">
        <v>45199</v>
      </c>
      <c r="R290" s="60">
        <f>-(Table1[[#This Row],[Service End]]-Table1[[#This Row],[Service Start]]+1)/2</f>
        <v>-15</v>
      </c>
      <c r="S290" s="61">
        <f>IFERROR((Table1[[#This Row],[Service End]]-Table1[[#This Row],[Payment Date]])+Table1[[#This Row],[Service Mid]],0)</f>
        <v>-153</v>
      </c>
      <c r="T290" s="62">
        <f>Table1[[#This Row],[Total Accrued Lead Lag Period]]/Table1[[#Totals],[Total Accrued Lead Lag Period]]</f>
        <v>3.219742190177059E-5</v>
      </c>
      <c r="U290" s="64">
        <f>IFERROR(Table1[[#This Row],[Payment Days]]*Table1[[#This Row],[Dollar %]],0)</f>
        <v>-4.9262055509709003E-3</v>
      </c>
      <c r="V290" s="65">
        <f>IFERROR(Table1[[#This Row],[Payment Days]]*Table1[[#This Row],[Total Accrued Lead Lag Period]],0)</f>
        <v>5428242.6299999999</v>
      </c>
      <c r="W290" s="1"/>
      <c r="X290" s="1"/>
    </row>
    <row r="291" spans="1:24" s="2" customFormat="1" x14ac:dyDescent="0.25">
      <c r="A291" s="18" t="s">
        <v>20</v>
      </c>
      <c r="B291" s="27"/>
      <c r="C291" s="19" t="s">
        <v>48</v>
      </c>
      <c r="D291" s="19" t="s">
        <v>243</v>
      </c>
      <c r="E291" s="1">
        <v>218137</v>
      </c>
      <c r="F291" s="19">
        <v>2022</v>
      </c>
      <c r="G291" s="1">
        <v>10</v>
      </c>
      <c r="H291" s="20">
        <v>44835</v>
      </c>
      <c r="I291" s="18" t="s">
        <v>92</v>
      </c>
      <c r="J291" s="5">
        <v>-9891.27</v>
      </c>
      <c r="K291" s="5">
        <v>-9891.27</v>
      </c>
      <c r="L291" s="3">
        <v>44901</v>
      </c>
      <c r="M291" s="1" t="s">
        <v>244</v>
      </c>
      <c r="N291" s="1" t="s">
        <v>94</v>
      </c>
      <c r="O291" s="73">
        <v>-9891.26</v>
      </c>
      <c r="P291" s="3">
        <f>Table1[[#This Row],[Service Month]]</f>
        <v>44835</v>
      </c>
      <c r="Q291" s="21">
        <v>44865</v>
      </c>
      <c r="R291" s="22">
        <f>-(Table1[[#This Row],[Service End]]-Table1[[#This Row],[Service Start]]+1)/2</f>
        <v>-15.5</v>
      </c>
      <c r="S291" s="26">
        <f>IFERROR((Table1[[#This Row],[Service End]]-Table1[[#This Row],[Payment Date]])+Table1[[#This Row],[Service Mid]],0)</f>
        <v>-51.5</v>
      </c>
      <c r="T291" s="24">
        <f>Table1[[#This Row],[Total Accrued Lead Lag Period]]/Table1[[#Totals],[Total Accrued Lead Lag Period]]</f>
        <v>8.9764648527053653E-6</v>
      </c>
      <c r="U291" s="25">
        <f>IFERROR(Table1[[#This Row],[Payment Days]]*Table1[[#This Row],[Dollar %]],0)</f>
        <v>-4.622879399143263E-4</v>
      </c>
      <c r="V291" s="2">
        <f>IFERROR(Table1[[#This Row],[Payment Days]]*Table1[[#This Row],[Total Accrued Lead Lag Period]],0)</f>
        <v>509400.40500000003</v>
      </c>
      <c r="W291" s="1"/>
      <c r="X291" s="1"/>
    </row>
    <row r="292" spans="1:24" s="2" customFormat="1" x14ac:dyDescent="0.25">
      <c r="A292" s="18" t="s">
        <v>20</v>
      </c>
      <c r="B292" s="27"/>
      <c r="C292" s="19" t="s">
        <v>48</v>
      </c>
      <c r="D292" s="19" t="s">
        <v>243</v>
      </c>
      <c r="E292" s="1">
        <v>218137</v>
      </c>
      <c r="F292" s="19">
        <v>2022</v>
      </c>
      <c r="G292" s="1">
        <v>11</v>
      </c>
      <c r="H292" s="20">
        <v>44866</v>
      </c>
      <c r="I292" s="18" t="s">
        <v>95</v>
      </c>
      <c r="J292" s="5">
        <v>-5853.9400000000005</v>
      </c>
      <c r="K292" s="5">
        <v>-5853.9400000000005</v>
      </c>
      <c r="L292" s="3">
        <v>44935</v>
      </c>
      <c r="M292" s="1" t="s">
        <v>245</v>
      </c>
      <c r="N292" s="1" t="s">
        <v>97</v>
      </c>
      <c r="O292" s="73">
        <v>-5853.94</v>
      </c>
      <c r="P292" s="3">
        <f>Table1[[#This Row],[Service Month]]</f>
        <v>44866</v>
      </c>
      <c r="Q292" s="21">
        <v>44895</v>
      </c>
      <c r="R292" s="22">
        <f>-(Table1[[#This Row],[Service End]]-Table1[[#This Row],[Service Start]]+1)/2</f>
        <v>-15</v>
      </c>
      <c r="S292" s="26">
        <f>IFERROR((Table1[[#This Row],[Service End]]-Table1[[#This Row],[Payment Date]])+Table1[[#This Row],[Service Mid]],0)</f>
        <v>-55</v>
      </c>
      <c r="T292" s="24">
        <f>Table1[[#This Row],[Total Accrued Lead Lag Period]]/Table1[[#Totals],[Total Accrued Lead Lag Period]]</f>
        <v>5.3125318245125301E-6</v>
      </c>
      <c r="U292" s="25">
        <f>IFERROR(Table1[[#This Row],[Payment Days]]*Table1[[#This Row],[Dollar %]],0)</f>
        <v>-2.9218925034818916E-4</v>
      </c>
      <c r="V292" s="2">
        <f>IFERROR(Table1[[#This Row],[Payment Days]]*Table1[[#This Row],[Total Accrued Lead Lag Period]],0)</f>
        <v>321966.7</v>
      </c>
      <c r="W292" s="1"/>
      <c r="X292" s="1"/>
    </row>
    <row r="293" spans="1:24" s="2" customFormat="1" x14ac:dyDescent="0.25">
      <c r="A293" s="18" t="s">
        <v>20</v>
      </c>
      <c r="B293" s="27"/>
      <c r="C293" s="19" t="s">
        <v>48</v>
      </c>
      <c r="D293" s="19" t="s">
        <v>243</v>
      </c>
      <c r="E293" s="1">
        <v>218137</v>
      </c>
      <c r="F293" s="19">
        <v>2022</v>
      </c>
      <c r="G293" s="1">
        <v>12</v>
      </c>
      <c r="H293" s="20">
        <v>44896</v>
      </c>
      <c r="I293" s="18" t="s">
        <v>98</v>
      </c>
      <c r="J293" s="5">
        <v>-5853.9400000000005</v>
      </c>
      <c r="K293" s="5">
        <v>-5853.9400000000005</v>
      </c>
      <c r="L293" s="3">
        <v>44970</v>
      </c>
      <c r="M293" s="1" t="s">
        <v>246</v>
      </c>
      <c r="N293" s="1" t="s">
        <v>100</v>
      </c>
      <c r="O293" s="73">
        <v>-1816.62</v>
      </c>
      <c r="P293" s="3">
        <f>Table1[[#This Row],[Service Month]]</f>
        <v>44896</v>
      </c>
      <c r="Q293" s="21">
        <v>44926</v>
      </c>
      <c r="R293" s="22">
        <f>-(Table1[[#This Row],[Service End]]-Table1[[#This Row],[Service Start]]+1)/2</f>
        <v>-15.5</v>
      </c>
      <c r="S293" s="26">
        <f>IFERROR((Table1[[#This Row],[Service End]]-Table1[[#This Row],[Payment Date]])+Table1[[#This Row],[Service Mid]],0)</f>
        <v>-59.5</v>
      </c>
      <c r="T293" s="24">
        <f>Table1[[#This Row],[Total Accrued Lead Lag Period]]/Table1[[#Totals],[Total Accrued Lead Lag Period]]</f>
        <v>5.3125318245125301E-6</v>
      </c>
      <c r="U293" s="25">
        <f>IFERROR(Table1[[#This Row],[Payment Days]]*Table1[[#This Row],[Dollar %]],0)</f>
        <v>-3.1609564355849552E-4</v>
      </c>
      <c r="V293" s="2">
        <f>IFERROR(Table1[[#This Row],[Payment Days]]*Table1[[#This Row],[Total Accrued Lead Lag Period]],0)</f>
        <v>348309.43000000005</v>
      </c>
      <c r="W293" s="1"/>
      <c r="X293" s="1"/>
    </row>
    <row r="294" spans="1:24" s="2" customFormat="1" x14ac:dyDescent="0.25">
      <c r="A294" s="18" t="s">
        <v>20</v>
      </c>
      <c r="B294" s="27"/>
      <c r="C294" s="19" t="s">
        <v>48</v>
      </c>
      <c r="D294" s="19" t="s">
        <v>243</v>
      </c>
      <c r="E294" s="1">
        <v>218137</v>
      </c>
      <c r="F294" s="19">
        <v>2023</v>
      </c>
      <c r="G294" s="1">
        <v>1</v>
      </c>
      <c r="H294" s="20">
        <v>44927</v>
      </c>
      <c r="I294" s="18" t="s">
        <v>101</v>
      </c>
      <c r="J294" s="5">
        <v>-5853.94</v>
      </c>
      <c r="K294" s="5">
        <v>-5853.94</v>
      </c>
      <c r="L294" s="3">
        <v>44993</v>
      </c>
      <c r="M294" s="1" t="s">
        <v>247</v>
      </c>
      <c r="N294" s="1" t="s">
        <v>103</v>
      </c>
      <c r="O294" s="73">
        <v>-1816.62</v>
      </c>
      <c r="P294" s="3">
        <f>Table1[[#This Row],[Service Month]]</f>
        <v>44927</v>
      </c>
      <c r="Q294" s="21">
        <v>44957</v>
      </c>
      <c r="R294" s="22">
        <f>-(Table1[[#This Row],[Service End]]-Table1[[#This Row],[Service Start]]+1)/2</f>
        <v>-15.5</v>
      </c>
      <c r="S294" s="26">
        <f>IFERROR((Table1[[#This Row],[Service End]]-Table1[[#This Row],[Payment Date]])+Table1[[#This Row],[Service Mid]],0)</f>
        <v>-51.5</v>
      </c>
      <c r="T294" s="24">
        <f>Table1[[#This Row],[Total Accrued Lead Lag Period]]/Table1[[#Totals],[Total Accrued Lead Lag Period]]</f>
        <v>5.3125318245125293E-6</v>
      </c>
      <c r="U294" s="25">
        <f>IFERROR(Table1[[#This Row],[Payment Days]]*Table1[[#This Row],[Dollar %]],0)</f>
        <v>-2.7359538896239524E-4</v>
      </c>
      <c r="V294" s="2">
        <f>IFERROR(Table1[[#This Row],[Payment Days]]*Table1[[#This Row],[Total Accrued Lead Lag Period]],0)</f>
        <v>301477.90999999997</v>
      </c>
      <c r="W294" s="1"/>
      <c r="X294" s="1"/>
    </row>
    <row r="295" spans="1:24" s="2" customFormat="1" x14ac:dyDescent="0.25">
      <c r="A295" s="18" t="s">
        <v>20</v>
      </c>
      <c r="B295" s="27" t="s">
        <v>120</v>
      </c>
      <c r="C295" s="19" t="s">
        <v>48</v>
      </c>
      <c r="D295" s="19" t="s">
        <v>243</v>
      </c>
      <c r="E295" s="1">
        <v>218137</v>
      </c>
      <c r="F295" s="19">
        <v>2023</v>
      </c>
      <c r="G295" s="1">
        <v>5</v>
      </c>
      <c r="H295" s="20">
        <v>44927</v>
      </c>
      <c r="I295" s="18" t="s">
        <v>121</v>
      </c>
      <c r="J295" s="5">
        <v>3844.3</v>
      </c>
      <c r="K295" s="5">
        <v>3844.3</v>
      </c>
      <c r="L295" s="3">
        <v>45114</v>
      </c>
      <c r="M295" s="1" t="s">
        <v>251</v>
      </c>
      <c r="N295" s="1" t="s">
        <v>116</v>
      </c>
      <c r="O295" s="73">
        <v>3844.3</v>
      </c>
      <c r="P295" s="3">
        <f>Table1[[#This Row],[Service Month]]</f>
        <v>44927</v>
      </c>
      <c r="Q295" s="21">
        <v>44957</v>
      </c>
      <c r="R295" s="22">
        <f>-(Table1[[#This Row],[Service End]]-Table1[[#This Row],[Service Start]]+1)/2</f>
        <v>-15.5</v>
      </c>
      <c r="S295" s="26">
        <f>IFERROR((Table1[[#This Row],[Service End]]-Table1[[#This Row],[Payment Date]])+Table1[[#This Row],[Service Mid]],0)</f>
        <v>-172.5</v>
      </c>
      <c r="T295" s="24">
        <f>Table1[[#This Row],[Total Accrued Lead Lag Period]]/Table1[[#Totals],[Total Accrued Lead Lag Period]]</f>
        <v>-3.4887556232167596E-6</v>
      </c>
      <c r="U295" s="25">
        <f>IFERROR(Table1[[#This Row],[Payment Days]]*Table1[[#This Row],[Dollar %]],0)</f>
        <v>6.0181034500489102E-4</v>
      </c>
      <c r="V295" s="2">
        <f>IFERROR(Table1[[#This Row],[Payment Days]]*Table1[[#This Row],[Total Accrued Lead Lag Period]],0)</f>
        <v>-663141.75</v>
      </c>
      <c r="W295" s="1"/>
      <c r="X295" s="1"/>
    </row>
    <row r="296" spans="1:24" s="2" customFormat="1" x14ac:dyDescent="0.25">
      <c r="A296" s="18" t="s">
        <v>20</v>
      </c>
      <c r="B296" s="27"/>
      <c r="C296" s="19" t="s">
        <v>48</v>
      </c>
      <c r="D296" s="19" t="s">
        <v>243</v>
      </c>
      <c r="E296" s="1">
        <v>218137</v>
      </c>
      <c r="F296" s="19">
        <v>2023</v>
      </c>
      <c r="G296" s="1">
        <v>2</v>
      </c>
      <c r="H296" s="20">
        <v>44958</v>
      </c>
      <c r="I296" s="18" t="s">
        <v>104</v>
      </c>
      <c r="J296" s="5">
        <v>-5853.94</v>
      </c>
      <c r="K296" s="5">
        <v>-5853.94</v>
      </c>
      <c r="L296" s="3">
        <v>45019</v>
      </c>
      <c r="M296" s="1" t="s">
        <v>248</v>
      </c>
      <c r="N296" s="1" t="s">
        <v>106</v>
      </c>
      <c r="O296" s="73">
        <v>-5853.94</v>
      </c>
      <c r="P296" s="3">
        <f>Table1[[#This Row],[Service Month]]</f>
        <v>44958</v>
      </c>
      <c r="Q296" s="21">
        <v>44985</v>
      </c>
      <c r="R296" s="22">
        <f>-(Table1[[#This Row],[Service End]]-Table1[[#This Row],[Service Start]]+1)/2</f>
        <v>-14</v>
      </c>
      <c r="S296" s="26">
        <f>IFERROR((Table1[[#This Row],[Service End]]-Table1[[#This Row],[Payment Date]])+Table1[[#This Row],[Service Mid]],0)</f>
        <v>-48</v>
      </c>
      <c r="T296" s="24">
        <f>Table1[[#This Row],[Total Accrued Lead Lag Period]]/Table1[[#Totals],[Total Accrued Lead Lag Period]]</f>
        <v>5.3125318245125293E-6</v>
      </c>
      <c r="U296" s="25">
        <f>IFERROR(Table1[[#This Row],[Payment Days]]*Table1[[#This Row],[Dollar %]],0)</f>
        <v>-2.5500152757660142E-4</v>
      </c>
      <c r="V296" s="2">
        <f>IFERROR(Table1[[#This Row],[Payment Days]]*Table1[[#This Row],[Total Accrued Lead Lag Period]],0)</f>
        <v>280989.12</v>
      </c>
      <c r="W296" s="1"/>
      <c r="X296" s="1"/>
    </row>
    <row r="297" spans="1:24" s="2" customFormat="1" x14ac:dyDescent="0.25">
      <c r="A297" s="18" t="s">
        <v>20</v>
      </c>
      <c r="B297" s="27" t="s">
        <v>120</v>
      </c>
      <c r="C297" s="19" t="s">
        <v>48</v>
      </c>
      <c r="D297" s="19" t="s">
        <v>243</v>
      </c>
      <c r="E297" s="1">
        <v>218137</v>
      </c>
      <c r="F297" s="19">
        <v>2023</v>
      </c>
      <c r="G297" s="1">
        <v>5</v>
      </c>
      <c r="H297" s="20">
        <v>44958</v>
      </c>
      <c r="I297" s="18" t="s">
        <v>121</v>
      </c>
      <c r="J297" s="5">
        <v>3844.3</v>
      </c>
      <c r="K297" s="5">
        <v>3844.3</v>
      </c>
      <c r="L297" s="3">
        <v>45114</v>
      </c>
      <c r="M297" s="1" t="s">
        <v>251</v>
      </c>
      <c r="N297" s="1" t="s">
        <v>116</v>
      </c>
      <c r="O297" s="73">
        <v>3844.3</v>
      </c>
      <c r="P297" s="3">
        <f>Table1[[#This Row],[Service Month]]</f>
        <v>44958</v>
      </c>
      <c r="Q297" s="21">
        <v>44985</v>
      </c>
      <c r="R297" s="22">
        <f>-(Table1[[#This Row],[Service End]]-Table1[[#This Row],[Service Start]]+1)/2</f>
        <v>-14</v>
      </c>
      <c r="S297" s="26">
        <f>IFERROR((Table1[[#This Row],[Service End]]-Table1[[#This Row],[Payment Date]])+Table1[[#This Row],[Service Mid]],0)</f>
        <v>-143</v>
      </c>
      <c r="T297" s="24">
        <f>Table1[[#This Row],[Total Accrued Lead Lag Period]]/Table1[[#Totals],[Total Accrued Lead Lag Period]]</f>
        <v>-3.4887556232167596E-6</v>
      </c>
      <c r="U297" s="25">
        <f>IFERROR(Table1[[#This Row],[Payment Days]]*Table1[[#This Row],[Dollar %]],0)</f>
        <v>4.9889205411999659E-4</v>
      </c>
      <c r="V297" s="2">
        <f>IFERROR(Table1[[#This Row],[Payment Days]]*Table1[[#This Row],[Total Accrued Lead Lag Period]],0)</f>
        <v>-549734.9</v>
      </c>
      <c r="W297" s="1"/>
      <c r="X297" s="1"/>
    </row>
    <row r="298" spans="1:24" s="2" customFormat="1" x14ac:dyDescent="0.25">
      <c r="A298" s="18" t="s">
        <v>20</v>
      </c>
      <c r="B298" s="27"/>
      <c r="C298" s="19" t="s">
        <v>48</v>
      </c>
      <c r="D298" s="19" t="s">
        <v>243</v>
      </c>
      <c r="E298" s="1">
        <v>218137</v>
      </c>
      <c r="F298" s="19">
        <v>2023</v>
      </c>
      <c r="G298" s="1">
        <v>3</v>
      </c>
      <c r="H298" s="20">
        <v>44986</v>
      </c>
      <c r="I298" s="18" t="s">
        <v>107</v>
      </c>
      <c r="J298" s="5">
        <v>-5853.94</v>
      </c>
      <c r="K298" s="5">
        <v>-5853.94</v>
      </c>
      <c r="L298" s="3">
        <v>45049</v>
      </c>
      <c r="M298" s="1" t="s">
        <v>249</v>
      </c>
      <c r="N298" s="1" t="s">
        <v>109</v>
      </c>
      <c r="O298" s="73">
        <v>-9891.26</v>
      </c>
      <c r="P298" s="3">
        <f>Table1[[#This Row],[Service Month]]</f>
        <v>44986</v>
      </c>
      <c r="Q298" s="21">
        <v>45016</v>
      </c>
      <c r="R298" s="22">
        <f>-(Table1[[#This Row],[Service End]]-Table1[[#This Row],[Service Start]]+1)/2</f>
        <v>-15.5</v>
      </c>
      <c r="S298" s="26">
        <f>IFERROR((Table1[[#This Row],[Service End]]-Table1[[#This Row],[Payment Date]])+Table1[[#This Row],[Service Mid]],0)</f>
        <v>-48.5</v>
      </c>
      <c r="T298" s="24">
        <f>Table1[[#This Row],[Total Accrued Lead Lag Period]]/Table1[[#Totals],[Total Accrued Lead Lag Period]]</f>
        <v>5.3125318245125293E-6</v>
      </c>
      <c r="U298" s="25">
        <f>IFERROR(Table1[[#This Row],[Payment Days]]*Table1[[#This Row],[Dollar %]],0)</f>
        <v>-2.5765779348885769E-4</v>
      </c>
      <c r="V298" s="2">
        <f>IFERROR(Table1[[#This Row],[Payment Days]]*Table1[[#This Row],[Total Accrued Lead Lag Period]],0)</f>
        <v>283916.08999999997</v>
      </c>
      <c r="W298" s="1"/>
      <c r="X298" s="1"/>
    </row>
    <row r="299" spans="1:24" s="2" customFormat="1" x14ac:dyDescent="0.25">
      <c r="A299" s="18" t="s">
        <v>20</v>
      </c>
      <c r="B299" s="27" t="s">
        <v>120</v>
      </c>
      <c r="C299" s="19" t="s">
        <v>48</v>
      </c>
      <c r="D299" s="19" t="s">
        <v>243</v>
      </c>
      <c r="E299" s="1">
        <v>218137</v>
      </c>
      <c r="F299" s="19">
        <v>2023</v>
      </c>
      <c r="G299" s="1">
        <v>5</v>
      </c>
      <c r="H299" s="20">
        <v>44986</v>
      </c>
      <c r="I299" s="18" t="s">
        <v>121</v>
      </c>
      <c r="J299" s="5">
        <v>3844.3</v>
      </c>
      <c r="K299" s="5">
        <v>3844.3</v>
      </c>
      <c r="L299" s="3">
        <v>45114</v>
      </c>
      <c r="M299" s="1" t="s">
        <v>251</v>
      </c>
      <c r="N299" s="1" t="s">
        <v>116</v>
      </c>
      <c r="O299" s="73">
        <v>3844.3</v>
      </c>
      <c r="P299" s="3">
        <f>Table1[[#This Row],[Service Month]]</f>
        <v>44986</v>
      </c>
      <c r="Q299" s="21">
        <v>45016</v>
      </c>
      <c r="R299" s="22">
        <f>-(Table1[[#This Row],[Service End]]-Table1[[#This Row],[Service Start]]+1)/2</f>
        <v>-15.5</v>
      </c>
      <c r="S299" s="26">
        <f>IFERROR((Table1[[#This Row],[Service End]]-Table1[[#This Row],[Payment Date]])+Table1[[#This Row],[Service Mid]],0)</f>
        <v>-113.5</v>
      </c>
      <c r="T299" s="24">
        <f>Table1[[#This Row],[Total Accrued Lead Lag Period]]/Table1[[#Totals],[Total Accrued Lead Lag Period]]</f>
        <v>-3.4887556232167596E-6</v>
      </c>
      <c r="U299" s="25">
        <f>IFERROR(Table1[[#This Row],[Payment Days]]*Table1[[#This Row],[Dollar %]],0)</f>
        <v>3.9597376323510222E-4</v>
      </c>
      <c r="V299" s="2">
        <f>IFERROR(Table1[[#This Row],[Payment Days]]*Table1[[#This Row],[Total Accrued Lead Lag Period]],0)</f>
        <v>-436328.05000000005</v>
      </c>
      <c r="W299" s="1"/>
      <c r="X299" s="1"/>
    </row>
    <row r="300" spans="1:24" s="2" customFormat="1" x14ac:dyDescent="0.25">
      <c r="A300" s="18" t="s">
        <v>20</v>
      </c>
      <c r="B300" s="27"/>
      <c r="C300" s="19" t="s">
        <v>48</v>
      </c>
      <c r="D300" s="19" t="s">
        <v>243</v>
      </c>
      <c r="E300" s="1">
        <v>218137</v>
      </c>
      <c r="F300" s="19">
        <v>2023</v>
      </c>
      <c r="G300" s="1">
        <v>4</v>
      </c>
      <c r="H300" s="20">
        <v>45017</v>
      </c>
      <c r="I300" s="18" t="s">
        <v>110</v>
      </c>
      <c r="J300" s="5">
        <v>-5853.94</v>
      </c>
      <c r="K300" s="5">
        <v>-5853.94</v>
      </c>
      <c r="L300" s="3">
        <v>45091</v>
      </c>
      <c r="M300" s="1" t="s">
        <v>250</v>
      </c>
      <c r="N300" s="1" t="s">
        <v>112</v>
      </c>
      <c r="O300" s="73">
        <v>-5853.94</v>
      </c>
      <c r="P300" s="3">
        <f>Table1[[#This Row],[Service Month]]</f>
        <v>45017</v>
      </c>
      <c r="Q300" s="21">
        <v>45046</v>
      </c>
      <c r="R300" s="22">
        <f>-(Table1[[#This Row],[Service End]]-Table1[[#This Row],[Service Start]]+1)/2</f>
        <v>-15</v>
      </c>
      <c r="S300" s="26">
        <f>IFERROR((Table1[[#This Row],[Service End]]-Table1[[#This Row],[Payment Date]])+Table1[[#This Row],[Service Mid]],0)</f>
        <v>-60</v>
      </c>
      <c r="T300" s="24">
        <f>Table1[[#This Row],[Total Accrued Lead Lag Period]]/Table1[[#Totals],[Total Accrued Lead Lag Period]]</f>
        <v>5.3125318245125293E-6</v>
      </c>
      <c r="U300" s="25">
        <f>IFERROR(Table1[[#This Row],[Payment Days]]*Table1[[#This Row],[Dollar %]],0)</f>
        <v>-3.1875190947075173E-4</v>
      </c>
      <c r="V300" s="2">
        <f>IFERROR(Table1[[#This Row],[Payment Days]]*Table1[[#This Row],[Total Accrued Lead Lag Period]],0)</f>
        <v>351236.39999999997</v>
      </c>
      <c r="W300" s="1"/>
      <c r="X300" s="1"/>
    </row>
    <row r="301" spans="1:24" s="2" customFormat="1" x14ac:dyDescent="0.25">
      <c r="A301" s="18" t="s">
        <v>20</v>
      </c>
      <c r="B301" s="27" t="s">
        <v>120</v>
      </c>
      <c r="C301" s="19" t="s">
        <v>48</v>
      </c>
      <c r="D301" s="19" t="s">
        <v>243</v>
      </c>
      <c r="E301" s="1">
        <v>218137</v>
      </c>
      <c r="F301" s="19">
        <v>2023</v>
      </c>
      <c r="G301" s="1">
        <v>5</v>
      </c>
      <c r="H301" s="20">
        <v>45017</v>
      </c>
      <c r="I301" s="18" t="s">
        <v>121</v>
      </c>
      <c r="J301" s="5">
        <v>3844.3</v>
      </c>
      <c r="K301" s="5">
        <v>3844.3</v>
      </c>
      <c r="L301" s="3">
        <v>45114</v>
      </c>
      <c r="M301" s="1" t="s">
        <v>251</v>
      </c>
      <c r="N301" s="1" t="s">
        <v>116</v>
      </c>
      <c r="O301" s="73">
        <v>3844.3</v>
      </c>
      <c r="P301" s="3">
        <f>Table1[[#This Row],[Service Month]]</f>
        <v>45017</v>
      </c>
      <c r="Q301" s="21">
        <v>45046</v>
      </c>
      <c r="R301" s="22">
        <f>-(Table1[[#This Row],[Service End]]-Table1[[#This Row],[Service Start]]+1)/2</f>
        <v>-15</v>
      </c>
      <c r="S301" s="26">
        <f>IFERROR((Table1[[#This Row],[Service End]]-Table1[[#This Row],[Payment Date]])+Table1[[#This Row],[Service Mid]],0)</f>
        <v>-83</v>
      </c>
      <c r="T301" s="24">
        <f>Table1[[#This Row],[Total Accrued Lead Lag Period]]/Table1[[#Totals],[Total Accrued Lead Lag Period]]</f>
        <v>-3.4887556232167596E-6</v>
      </c>
      <c r="U301" s="25">
        <f>IFERROR(Table1[[#This Row],[Payment Days]]*Table1[[#This Row],[Dollar %]],0)</f>
        <v>2.8956671672699107E-4</v>
      </c>
      <c r="V301" s="2">
        <f>IFERROR(Table1[[#This Row],[Payment Days]]*Table1[[#This Row],[Total Accrued Lead Lag Period]],0)</f>
        <v>-319076.90000000002</v>
      </c>
      <c r="W301" s="1"/>
      <c r="X301" s="1"/>
    </row>
    <row r="302" spans="1:24" s="2" customFormat="1" x14ac:dyDescent="0.25">
      <c r="A302" s="18" t="s">
        <v>20</v>
      </c>
      <c r="B302" s="27"/>
      <c r="C302" s="19" t="s">
        <v>48</v>
      </c>
      <c r="D302" s="19" t="s">
        <v>243</v>
      </c>
      <c r="E302" s="1">
        <v>218137</v>
      </c>
      <c r="F302" s="19">
        <v>2023</v>
      </c>
      <c r="G302" s="1">
        <v>5</v>
      </c>
      <c r="H302" s="20">
        <v>45047</v>
      </c>
      <c r="I302" s="18" t="s">
        <v>114</v>
      </c>
      <c r="J302" s="5">
        <v>-1706.37</v>
      </c>
      <c r="K302" s="5">
        <v>-1706.37</v>
      </c>
      <c r="L302" s="3">
        <v>45114</v>
      </c>
      <c r="M302" s="1" t="s">
        <v>251</v>
      </c>
      <c r="N302" s="1" t="s">
        <v>116</v>
      </c>
      <c r="O302" s="73">
        <v>-1706.37</v>
      </c>
      <c r="P302" s="3">
        <f>Table1[[#This Row],[Service Month]]</f>
        <v>45047</v>
      </c>
      <c r="Q302" s="21">
        <v>45077</v>
      </c>
      <c r="R302" s="22">
        <f>-(Table1[[#This Row],[Service End]]-Table1[[#This Row],[Service Start]]+1)/2</f>
        <v>-15.5</v>
      </c>
      <c r="S302" s="26">
        <f>IFERROR((Table1[[#This Row],[Service End]]-Table1[[#This Row],[Payment Date]])+Table1[[#This Row],[Service Mid]],0)</f>
        <v>-52.5</v>
      </c>
      <c r="T302" s="24">
        <f>Table1[[#This Row],[Total Accrued Lead Lag Period]]/Table1[[#Totals],[Total Accrued Lead Lag Period]]</f>
        <v>1.5485544657774839E-6</v>
      </c>
      <c r="U302" s="25">
        <f>IFERROR(Table1[[#This Row],[Payment Days]]*Table1[[#This Row],[Dollar %]],0)</f>
        <v>-8.1299109453317905E-5</v>
      </c>
      <c r="V302" s="2">
        <f>IFERROR(Table1[[#This Row],[Payment Days]]*Table1[[#This Row],[Total Accrued Lead Lag Period]],0)</f>
        <v>89584.424999999988</v>
      </c>
      <c r="W302" s="1"/>
      <c r="X302" s="1"/>
    </row>
    <row r="303" spans="1:24" s="2" customFormat="1" x14ac:dyDescent="0.25">
      <c r="A303" s="18" t="s">
        <v>20</v>
      </c>
      <c r="B303" s="27"/>
      <c r="C303" s="19" t="s">
        <v>48</v>
      </c>
      <c r="D303" s="19" t="s">
        <v>243</v>
      </c>
      <c r="E303" s="1">
        <v>218137</v>
      </c>
      <c r="F303" s="19">
        <v>2023</v>
      </c>
      <c r="G303" s="1">
        <v>10</v>
      </c>
      <c r="H303" s="20">
        <v>45047</v>
      </c>
      <c r="I303" s="18" t="s">
        <v>252</v>
      </c>
      <c r="J303" s="5">
        <v>-26910.09</v>
      </c>
      <c r="K303" s="5">
        <v>-26910.09</v>
      </c>
      <c r="L303" s="3">
        <v>45114</v>
      </c>
      <c r="M303" s="1" t="s">
        <v>251</v>
      </c>
      <c r="N303" s="1" t="s">
        <v>116</v>
      </c>
      <c r="O303" s="73">
        <v>-26910.09</v>
      </c>
      <c r="P303" s="3">
        <f>Table1[[#This Row],[Service Month]]</f>
        <v>45047</v>
      </c>
      <c r="Q303" s="21">
        <v>45077</v>
      </c>
      <c r="R303" s="22">
        <f>-(Table1[[#This Row],[Service End]]-Table1[[#This Row],[Service Start]]+1)/2</f>
        <v>-15.5</v>
      </c>
      <c r="S303" s="26">
        <f>IFERROR((Table1[[#This Row],[Service End]]-Table1[[#This Row],[Payment Date]])+Table1[[#This Row],[Service Mid]],0)</f>
        <v>-52.5</v>
      </c>
      <c r="T303" s="24">
        <f>Table1[[#This Row],[Total Accrued Lead Lag Period]]/Table1[[#Totals],[Total Accrued Lead Lag Period]]</f>
        <v>2.442128028737848E-5</v>
      </c>
      <c r="U303" s="25">
        <f>IFERROR(Table1[[#This Row],[Payment Days]]*Table1[[#This Row],[Dollar %]],0)</f>
        <v>-1.2821172150873702E-3</v>
      </c>
      <c r="V303" s="2">
        <f>IFERROR(Table1[[#This Row],[Payment Days]]*Table1[[#This Row],[Total Accrued Lead Lag Period]],0)</f>
        <v>1412779.7250000001</v>
      </c>
      <c r="W303" s="1"/>
      <c r="X303" s="1"/>
    </row>
    <row r="304" spans="1:24" s="2" customFormat="1" x14ac:dyDescent="0.25">
      <c r="A304" s="18" t="s">
        <v>20</v>
      </c>
      <c r="B304" s="27"/>
      <c r="C304" s="19" t="s">
        <v>48</v>
      </c>
      <c r="D304" s="19" t="s">
        <v>243</v>
      </c>
      <c r="E304" s="1">
        <v>218137</v>
      </c>
      <c r="F304" s="19">
        <v>2023</v>
      </c>
      <c r="G304" s="1">
        <v>6</v>
      </c>
      <c r="H304" s="20">
        <v>45078</v>
      </c>
      <c r="I304" s="18" t="s">
        <v>117</v>
      </c>
      <c r="J304" s="5">
        <v>-834.47</v>
      </c>
      <c r="K304" s="5">
        <v>-834.47</v>
      </c>
      <c r="L304" s="3">
        <v>45141</v>
      </c>
      <c r="M304" s="1" t="s">
        <v>253</v>
      </c>
      <c r="N304" s="1" t="s">
        <v>119</v>
      </c>
      <c r="O304" s="73">
        <v>-834.48</v>
      </c>
      <c r="P304" s="3">
        <f>Table1[[#This Row],[Service Month]]</f>
        <v>45078</v>
      </c>
      <c r="Q304" s="21">
        <v>45107</v>
      </c>
      <c r="R304" s="22">
        <f>-(Table1[[#This Row],[Service End]]-Table1[[#This Row],[Service Start]]+1)/2</f>
        <v>-15</v>
      </c>
      <c r="S304" s="26">
        <f>IFERROR((Table1[[#This Row],[Service End]]-Table1[[#This Row],[Payment Date]])+Table1[[#This Row],[Service Mid]],0)</f>
        <v>-49</v>
      </c>
      <c r="T304" s="24">
        <f>Table1[[#This Row],[Total Accrued Lead Lag Period]]/Table1[[#Totals],[Total Accrued Lead Lag Period]]</f>
        <v>7.572931105547667E-7</v>
      </c>
      <c r="U304" s="25">
        <f>IFERROR(Table1[[#This Row],[Payment Days]]*Table1[[#This Row],[Dollar %]],0)</f>
        <v>-3.7107362417183567E-5</v>
      </c>
      <c r="V304" s="2">
        <f>IFERROR(Table1[[#This Row],[Payment Days]]*Table1[[#This Row],[Total Accrued Lead Lag Period]],0)</f>
        <v>40889.03</v>
      </c>
      <c r="W304" s="1"/>
      <c r="X304" s="1"/>
    </row>
    <row r="305" spans="1:24" s="2" customFormat="1" ht="14.4" customHeight="1" x14ac:dyDescent="0.3">
      <c r="A305" s="18" t="s">
        <v>20</v>
      </c>
      <c r="B305"/>
      <c r="C305" s="19" t="s">
        <v>48</v>
      </c>
      <c r="D305" s="19" t="s">
        <v>243</v>
      </c>
      <c r="E305" s="1">
        <v>218137</v>
      </c>
      <c r="F305" s="19">
        <v>2023</v>
      </c>
      <c r="G305">
        <v>8</v>
      </c>
      <c r="H305" s="20">
        <v>45078</v>
      </c>
      <c r="I305" s="67" t="s">
        <v>431</v>
      </c>
      <c r="J305" s="5">
        <v>-0.01</v>
      </c>
      <c r="K305" s="5">
        <v>-0.01</v>
      </c>
      <c r="L305" s="3">
        <v>45141</v>
      </c>
      <c r="M305" s="1" t="s">
        <v>253</v>
      </c>
      <c r="N305" s="1" t="s">
        <v>119</v>
      </c>
      <c r="O305" s="10">
        <v>-0.01</v>
      </c>
      <c r="P305" s="57">
        <f>Table1[[#This Row],[Service Month]]</f>
        <v>45078</v>
      </c>
      <c r="Q305" s="21">
        <v>45107</v>
      </c>
      <c r="R305" s="60">
        <f>-(Table1[[#This Row],[Service End]]-Table1[[#This Row],[Service Start]]+1)/2</f>
        <v>-15</v>
      </c>
      <c r="S305" s="61">
        <f>IFERROR((Table1[[#This Row],[Service End]]-Table1[[#This Row],[Payment Date]])+Table1[[#This Row],[Service Mid]],0)</f>
        <v>-49</v>
      </c>
      <c r="T305" s="62">
        <f>Table1[[#This Row],[Total Accrued Lead Lag Period]]/Table1[[#Totals],[Total Accrued Lead Lag Period]]</f>
        <v>9.075138837283146E-12</v>
      </c>
      <c r="U305" s="64">
        <f>IFERROR(Table1[[#This Row],[Payment Days]]*Table1[[#This Row],[Dollar %]],0)</f>
        <v>-4.4468180302687416E-10</v>
      </c>
      <c r="V305" s="65">
        <f>IFERROR(Table1[[#This Row],[Payment Days]]*Table1[[#This Row],[Total Accrued Lead Lag Period]],0)</f>
        <v>0.49</v>
      </c>
      <c r="W305" s="1"/>
      <c r="X305" s="1"/>
    </row>
    <row r="306" spans="1:24" s="2" customFormat="1" ht="14.4" customHeight="1" x14ac:dyDescent="0.3">
      <c r="A306" s="18" t="s">
        <v>20</v>
      </c>
      <c r="B306"/>
      <c r="C306" s="19" t="s">
        <v>48</v>
      </c>
      <c r="D306" s="19" t="s">
        <v>243</v>
      </c>
      <c r="E306" s="1">
        <v>218137</v>
      </c>
      <c r="F306" s="19">
        <v>2023</v>
      </c>
      <c r="G306">
        <v>7</v>
      </c>
      <c r="H306" s="20">
        <v>45108</v>
      </c>
      <c r="I306" s="67" t="s">
        <v>433</v>
      </c>
      <c r="J306" s="5">
        <v>-834.47</v>
      </c>
      <c r="K306" s="5">
        <v>-834.47</v>
      </c>
      <c r="L306" s="70">
        <v>45175</v>
      </c>
      <c r="M306" s="67">
        <v>1700513010</v>
      </c>
      <c r="N306" s="67" t="s">
        <v>434</v>
      </c>
      <c r="O306" s="10">
        <v>-834.48</v>
      </c>
      <c r="P306" s="57">
        <f>Table1[[#This Row],[Service Month]]</f>
        <v>45108</v>
      </c>
      <c r="Q306" s="21">
        <v>45138</v>
      </c>
      <c r="R306" s="60">
        <f>-(Table1[[#This Row],[Service End]]-Table1[[#This Row],[Service Start]]+1)/2</f>
        <v>-15.5</v>
      </c>
      <c r="S306" s="61">
        <f>IFERROR((Table1[[#This Row],[Service End]]-Table1[[#This Row],[Payment Date]])+Table1[[#This Row],[Service Mid]],0)</f>
        <v>-52.5</v>
      </c>
      <c r="T306" s="62">
        <f>Table1[[#This Row],[Total Accrued Lead Lag Period]]/Table1[[#Totals],[Total Accrued Lead Lag Period]]</f>
        <v>7.572931105547667E-7</v>
      </c>
      <c r="U306" s="64">
        <f>IFERROR(Table1[[#This Row],[Payment Days]]*Table1[[#This Row],[Dollar %]],0)</f>
        <v>-3.975788830412525E-5</v>
      </c>
      <c r="V306" s="65">
        <f>IFERROR(Table1[[#This Row],[Payment Days]]*Table1[[#This Row],[Total Accrued Lead Lag Period]],0)</f>
        <v>43809.675000000003</v>
      </c>
      <c r="W306" s="1"/>
      <c r="X306" s="1"/>
    </row>
    <row r="307" spans="1:24" s="2" customFormat="1" ht="14.4" customHeight="1" x14ac:dyDescent="0.3">
      <c r="A307" s="18" t="s">
        <v>20</v>
      </c>
      <c r="B307"/>
      <c r="C307" s="19" t="s">
        <v>48</v>
      </c>
      <c r="D307" s="19" t="s">
        <v>243</v>
      </c>
      <c r="E307" s="1">
        <v>218137</v>
      </c>
      <c r="F307" s="19">
        <v>2023</v>
      </c>
      <c r="G307">
        <v>9</v>
      </c>
      <c r="H307" s="20">
        <v>45108</v>
      </c>
      <c r="I307" s="67" t="s">
        <v>435</v>
      </c>
      <c r="J307" s="5">
        <v>-0.01</v>
      </c>
      <c r="K307" s="5">
        <v>-0.01</v>
      </c>
      <c r="L307" s="70">
        <v>45175</v>
      </c>
      <c r="M307" s="67">
        <v>1700513010</v>
      </c>
      <c r="N307" s="67" t="s">
        <v>434</v>
      </c>
      <c r="O307" s="10">
        <v>-0.01</v>
      </c>
      <c r="P307" s="57">
        <f>Table1[[#This Row],[Service Month]]</f>
        <v>45108</v>
      </c>
      <c r="Q307" s="21">
        <v>45138</v>
      </c>
      <c r="R307" s="60">
        <f>-(Table1[[#This Row],[Service End]]-Table1[[#This Row],[Service Start]]+1)/2</f>
        <v>-15.5</v>
      </c>
      <c r="S307" s="61">
        <f>IFERROR((Table1[[#This Row],[Service End]]-Table1[[#This Row],[Payment Date]])+Table1[[#This Row],[Service Mid]],0)</f>
        <v>-52.5</v>
      </c>
      <c r="T307" s="62">
        <f>Table1[[#This Row],[Total Accrued Lead Lag Period]]/Table1[[#Totals],[Total Accrued Lead Lag Period]]</f>
        <v>9.075138837283146E-12</v>
      </c>
      <c r="U307" s="64">
        <f>IFERROR(Table1[[#This Row],[Payment Days]]*Table1[[#This Row],[Dollar %]],0)</f>
        <v>-4.764447889573652E-10</v>
      </c>
      <c r="V307" s="65">
        <f>IFERROR(Table1[[#This Row],[Payment Days]]*Table1[[#This Row],[Total Accrued Lead Lag Period]],0)</f>
        <v>0.52500000000000002</v>
      </c>
      <c r="W307" s="1"/>
      <c r="X307" s="1"/>
    </row>
    <row r="308" spans="1:24" s="2" customFormat="1" ht="14.4" customHeight="1" x14ac:dyDescent="0.3">
      <c r="A308" s="18" t="s">
        <v>20</v>
      </c>
      <c r="B308"/>
      <c r="C308" s="19" t="s">
        <v>48</v>
      </c>
      <c r="D308" s="19" t="s">
        <v>243</v>
      </c>
      <c r="E308" s="1">
        <v>218137</v>
      </c>
      <c r="F308" s="19">
        <v>2023</v>
      </c>
      <c r="G308">
        <v>8</v>
      </c>
      <c r="H308" s="20">
        <v>45139</v>
      </c>
      <c r="I308" s="67" t="s">
        <v>436</v>
      </c>
      <c r="J308" s="5">
        <v>-834.47</v>
      </c>
      <c r="K308" s="5">
        <v>-834.47</v>
      </c>
      <c r="L308" s="70">
        <v>45203</v>
      </c>
      <c r="M308" s="67">
        <v>1700513746</v>
      </c>
      <c r="N308" s="67" t="s">
        <v>437</v>
      </c>
      <c r="O308" s="10">
        <v>-834.48</v>
      </c>
      <c r="P308" s="57">
        <f>Table1[[#This Row],[Service Month]]</f>
        <v>45139</v>
      </c>
      <c r="Q308" s="21">
        <v>45169</v>
      </c>
      <c r="R308" s="60">
        <f>-(Table1[[#This Row],[Service End]]-Table1[[#This Row],[Service Start]]+1)/2</f>
        <v>-15.5</v>
      </c>
      <c r="S308" s="61">
        <f>IFERROR((Table1[[#This Row],[Service End]]-Table1[[#This Row],[Payment Date]])+Table1[[#This Row],[Service Mid]],0)</f>
        <v>-49.5</v>
      </c>
      <c r="T308" s="62">
        <f>Table1[[#This Row],[Total Accrued Lead Lag Period]]/Table1[[#Totals],[Total Accrued Lead Lag Period]]</f>
        <v>7.572931105547667E-7</v>
      </c>
      <c r="U308" s="64">
        <f>IFERROR(Table1[[#This Row],[Payment Days]]*Table1[[#This Row],[Dollar %]],0)</f>
        <v>-3.7486008972460951E-5</v>
      </c>
      <c r="V308" s="65">
        <f>IFERROR(Table1[[#This Row],[Payment Days]]*Table1[[#This Row],[Total Accrued Lead Lag Period]],0)</f>
        <v>41306.264999999999</v>
      </c>
      <c r="W308" s="1"/>
      <c r="X308" s="1"/>
    </row>
    <row r="309" spans="1:24" s="2" customFormat="1" ht="14.4" customHeight="1" x14ac:dyDescent="0.3">
      <c r="A309" s="18" t="s">
        <v>20</v>
      </c>
      <c r="B309"/>
      <c r="C309" s="19" t="s">
        <v>48</v>
      </c>
      <c r="D309" s="19" t="s">
        <v>243</v>
      </c>
      <c r="E309" s="1">
        <v>218137</v>
      </c>
      <c r="F309" s="19">
        <v>2023</v>
      </c>
      <c r="G309">
        <v>9</v>
      </c>
      <c r="H309" s="20">
        <v>45170</v>
      </c>
      <c r="I309" s="67" t="s">
        <v>438</v>
      </c>
      <c r="J309" s="5">
        <v>-834.47</v>
      </c>
      <c r="K309" s="5">
        <v>-834.47</v>
      </c>
      <c r="L309" s="70">
        <v>45236</v>
      </c>
      <c r="M309" s="67">
        <v>1700515739</v>
      </c>
      <c r="N309" s="67" t="s">
        <v>439</v>
      </c>
      <c r="O309" s="10">
        <v>-834.48</v>
      </c>
      <c r="P309" s="57">
        <f>Table1[[#This Row],[Service Month]]</f>
        <v>45170</v>
      </c>
      <c r="Q309" s="21">
        <v>45199</v>
      </c>
      <c r="R309" s="60">
        <f>-(Table1[[#This Row],[Service End]]-Table1[[#This Row],[Service Start]]+1)/2</f>
        <v>-15</v>
      </c>
      <c r="S309" s="61">
        <f>IFERROR((Table1[[#This Row],[Service End]]-Table1[[#This Row],[Payment Date]])+Table1[[#This Row],[Service Mid]],0)</f>
        <v>-52</v>
      </c>
      <c r="T309" s="62">
        <f>Table1[[#This Row],[Total Accrued Lead Lag Period]]/Table1[[#Totals],[Total Accrued Lead Lag Period]]</f>
        <v>7.572931105547667E-7</v>
      </c>
      <c r="U309" s="64">
        <f>IFERROR(Table1[[#This Row],[Payment Days]]*Table1[[#This Row],[Dollar %]],0)</f>
        <v>-3.9379241748847866E-5</v>
      </c>
      <c r="V309" s="65">
        <f>IFERROR(Table1[[#This Row],[Payment Days]]*Table1[[#This Row],[Total Accrued Lead Lag Period]],0)</f>
        <v>43392.44</v>
      </c>
      <c r="W309" s="1"/>
      <c r="X309" s="1"/>
    </row>
    <row r="310" spans="1:24" s="2" customFormat="1" x14ac:dyDescent="0.25">
      <c r="A310" s="18" t="s">
        <v>20</v>
      </c>
      <c r="B310" s="27"/>
      <c r="C310" s="19" t="s">
        <v>254</v>
      </c>
      <c r="D310" s="19" t="s">
        <v>255</v>
      </c>
      <c r="E310" s="1" t="s">
        <v>210</v>
      </c>
      <c r="F310" s="19">
        <v>2023</v>
      </c>
      <c r="G310" s="1">
        <v>4</v>
      </c>
      <c r="H310" s="20">
        <v>45017</v>
      </c>
      <c r="I310" s="18" t="s">
        <v>110</v>
      </c>
      <c r="J310" s="5">
        <v>-7716.37</v>
      </c>
      <c r="K310" s="5">
        <v>-7716.37</v>
      </c>
      <c r="L310" s="31" t="s">
        <v>210</v>
      </c>
      <c r="M310" s="31" t="s">
        <v>210</v>
      </c>
      <c r="N310" s="31" t="s">
        <v>210</v>
      </c>
      <c r="O310" s="75" t="s">
        <v>210</v>
      </c>
      <c r="P310" s="3">
        <f>Table1[[#This Row],[Service Month]]</f>
        <v>45017</v>
      </c>
      <c r="Q310" s="21">
        <v>45046</v>
      </c>
      <c r="R310" s="22">
        <f>-(Table1[[#This Row],[Service End]]-Table1[[#This Row],[Service Start]]+1)/2</f>
        <v>-15</v>
      </c>
      <c r="S310" s="26">
        <f>IFERROR((Table1[[#This Row],[Service End]]-Table1[[#This Row],[Payment Date]])+Table1[[#This Row],[Service Mid]],0)</f>
        <v>0</v>
      </c>
      <c r="T310" s="24">
        <f>Table1[[#This Row],[Total Accrued Lead Lag Period]]/Table1[[#Totals],[Total Accrued Lead Lag Period]]</f>
        <v>7.0027129069846545E-6</v>
      </c>
      <c r="U310" s="25">
        <f>IFERROR(Table1[[#This Row],[Payment Days]]*Table1[[#This Row],[Dollar %]],0)</f>
        <v>0</v>
      </c>
      <c r="V310" s="2">
        <f>IFERROR(Table1[[#This Row],[Payment Days]]*Table1[[#This Row],[Total Accrued Lead Lag Period]],0)</f>
        <v>0</v>
      </c>
      <c r="W310" s="1"/>
      <c r="X310" s="1"/>
    </row>
    <row r="311" spans="1:24" s="2" customFormat="1" x14ac:dyDescent="0.25">
      <c r="A311" s="18" t="s">
        <v>20</v>
      </c>
      <c r="B311" s="27"/>
      <c r="C311" s="28" t="s">
        <v>254</v>
      </c>
      <c r="D311" s="19" t="s">
        <v>255</v>
      </c>
      <c r="E311" s="1" t="s">
        <v>210</v>
      </c>
      <c r="F311" s="19">
        <v>2023</v>
      </c>
      <c r="G311" s="1">
        <v>6</v>
      </c>
      <c r="H311" s="20">
        <v>45017</v>
      </c>
      <c r="I311" s="18" t="s">
        <v>256</v>
      </c>
      <c r="J311" s="5">
        <v>7716.37</v>
      </c>
      <c r="K311" s="5">
        <v>7716.37</v>
      </c>
      <c r="L311" s="31" t="s">
        <v>210</v>
      </c>
      <c r="M311" s="31" t="s">
        <v>210</v>
      </c>
      <c r="N311" s="31" t="s">
        <v>210</v>
      </c>
      <c r="O311" s="75" t="s">
        <v>210</v>
      </c>
      <c r="P311" s="3">
        <f>Table1[[#This Row],[Service Month]]</f>
        <v>45017</v>
      </c>
      <c r="Q311" s="21">
        <v>45046</v>
      </c>
      <c r="R311" s="22">
        <f>-(Table1[[#This Row],[Service End]]-Table1[[#This Row],[Service Start]]+1)/2</f>
        <v>-15</v>
      </c>
      <c r="S311" s="26">
        <f>IFERROR((Table1[[#This Row],[Service End]]-Table1[[#This Row],[Payment Date]])+Table1[[#This Row],[Service Mid]],0)</f>
        <v>0</v>
      </c>
      <c r="T311" s="24">
        <f>Table1[[#This Row],[Total Accrued Lead Lag Period]]/Table1[[#Totals],[Total Accrued Lead Lag Period]]</f>
        <v>-7.0027129069846545E-6</v>
      </c>
      <c r="U311" s="25">
        <f>IFERROR(Table1[[#This Row],[Payment Days]]*Table1[[#This Row],[Dollar %]],0)</f>
        <v>0</v>
      </c>
      <c r="V311" s="2">
        <f>IFERROR(Table1[[#This Row],[Payment Days]]*Table1[[#This Row],[Total Accrued Lead Lag Period]],0)</f>
        <v>0</v>
      </c>
      <c r="W311" s="1"/>
      <c r="X311" s="1"/>
    </row>
    <row r="312" spans="1:24" s="2" customFormat="1" x14ac:dyDescent="0.25">
      <c r="A312" s="18" t="s">
        <v>20</v>
      </c>
      <c r="B312" s="27"/>
      <c r="C312" s="19" t="s">
        <v>26</v>
      </c>
      <c r="D312" s="19" t="s">
        <v>257</v>
      </c>
      <c r="E312" s="1">
        <v>107012</v>
      </c>
      <c r="F312" s="19">
        <v>2022</v>
      </c>
      <c r="G312" s="1">
        <v>10</v>
      </c>
      <c r="H312" s="20">
        <v>44835</v>
      </c>
      <c r="I312" s="18" t="s">
        <v>92</v>
      </c>
      <c r="J312" s="5">
        <v>-30102.98</v>
      </c>
      <c r="K312" s="5">
        <v>-30102.98</v>
      </c>
      <c r="L312" s="3">
        <v>44980</v>
      </c>
      <c r="M312" s="1" t="s">
        <v>258</v>
      </c>
      <c r="N312" s="1" t="s">
        <v>242</v>
      </c>
      <c r="O312" s="73">
        <v>-30102.98</v>
      </c>
      <c r="P312" s="3">
        <f>Table1[[#This Row],[Service Month]]</f>
        <v>44835</v>
      </c>
      <c r="Q312" s="21">
        <v>44865</v>
      </c>
      <c r="R312" s="22">
        <f>-(Table1[[#This Row],[Service End]]-Table1[[#This Row],[Service Start]]+1)/2</f>
        <v>-15.5</v>
      </c>
      <c r="S312" s="26">
        <f>IFERROR((Table1[[#This Row],[Service End]]-Table1[[#This Row],[Payment Date]])+Table1[[#This Row],[Service Mid]],0)</f>
        <v>-130.5</v>
      </c>
      <c r="T312" s="24">
        <f>Table1[[#This Row],[Total Accrued Lead Lag Period]]/Table1[[#Totals],[Total Accrued Lead Lag Period]]</f>
        <v>2.7318872291595778E-5</v>
      </c>
      <c r="U312" s="25">
        <f>IFERROR(Table1[[#This Row],[Payment Days]]*Table1[[#This Row],[Dollar %]],0)</f>
        <v>-3.5651128340532493E-3</v>
      </c>
      <c r="V312" s="2">
        <f>IFERROR(Table1[[#This Row],[Payment Days]]*Table1[[#This Row],[Total Accrued Lead Lag Period]],0)</f>
        <v>3928438.89</v>
      </c>
      <c r="W312" s="1"/>
      <c r="X312" s="1"/>
    </row>
    <row r="313" spans="1:24" s="2" customFormat="1" x14ac:dyDescent="0.25">
      <c r="A313" s="18" t="s">
        <v>20</v>
      </c>
      <c r="B313" s="27"/>
      <c r="C313" s="19" t="s">
        <v>26</v>
      </c>
      <c r="D313" s="19" t="s">
        <v>257</v>
      </c>
      <c r="E313" s="1">
        <v>107012</v>
      </c>
      <c r="F313" s="19">
        <v>2022</v>
      </c>
      <c r="G313" s="1">
        <v>11</v>
      </c>
      <c r="H313" s="20">
        <v>44866</v>
      </c>
      <c r="I313" s="18" t="s">
        <v>95</v>
      </c>
      <c r="J313" s="5">
        <v>-34365.160000000003</v>
      </c>
      <c r="K313" s="5">
        <v>-34365.160000000003</v>
      </c>
      <c r="L313" s="3">
        <v>44980</v>
      </c>
      <c r="M313" s="1" t="s">
        <v>258</v>
      </c>
      <c r="N313" s="1" t="s">
        <v>242</v>
      </c>
      <c r="O313" s="73">
        <v>-34365.160000000003</v>
      </c>
      <c r="P313" s="3">
        <f>Table1[[#This Row],[Service Month]]</f>
        <v>44866</v>
      </c>
      <c r="Q313" s="21">
        <v>44895</v>
      </c>
      <c r="R313" s="22">
        <f>-(Table1[[#This Row],[Service End]]-Table1[[#This Row],[Service Start]]+1)/2</f>
        <v>-15</v>
      </c>
      <c r="S313" s="26">
        <f>IFERROR((Table1[[#This Row],[Service End]]-Table1[[#This Row],[Payment Date]])+Table1[[#This Row],[Service Mid]],0)</f>
        <v>-100</v>
      </c>
      <c r="T313" s="24">
        <f>Table1[[#This Row],[Total Accrued Lead Lag Period]]/Table1[[#Totals],[Total Accrued Lead Lag Period]]</f>
        <v>3.118685981654493E-5</v>
      </c>
      <c r="U313" s="25">
        <f>IFERROR(Table1[[#This Row],[Payment Days]]*Table1[[#This Row],[Dollar %]],0)</f>
        <v>-3.1186859816544929E-3</v>
      </c>
      <c r="V313" s="2">
        <f>IFERROR(Table1[[#This Row],[Payment Days]]*Table1[[#This Row],[Total Accrued Lead Lag Period]],0)</f>
        <v>3436516.0000000005</v>
      </c>
      <c r="W313" s="1"/>
      <c r="X313" s="1"/>
    </row>
    <row r="314" spans="1:24" s="2" customFormat="1" x14ac:dyDescent="0.25">
      <c r="A314" s="18" t="s">
        <v>20</v>
      </c>
      <c r="B314" s="27"/>
      <c r="C314" s="19" t="s">
        <v>26</v>
      </c>
      <c r="D314" s="19" t="s">
        <v>257</v>
      </c>
      <c r="E314" s="1">
        <v>107012</v>
      </c>
      <c r="F314" s="19">
        <v>2022</v>
      </c>
      <c r="G314" s="1">
        <v>12</v>
      </c>
      <c r="H314" s="20">
        <v>44896</v>
      </c>
      <c r="I314" s="18" t="s">
        <v>98</v>
      </c>
      <c r="J314" s="5">
        <v>-34669.599999999999</v>
      </c>
      <c r="K314" s="5">
        <v>-34669.599999999999</v>
      </c>
      <c r="L314" s="3">
        <v>44980</v>
      </c>
      <c r="M314" s="1" t="s">
        <v>258</v>
      </c>
      <c r="N314" s="1" t="s">
        <v>242</v>
      </c>
      <c r="O314" s="73">
        <v>-34669.599999999999</v>
      </c>
      <c r="P314" s="3">
        <f>Table1[[#This Row],[Service Month]]</f>
        <v>44896</v>
      </c>
      <c r="Q314" s="21">
        <v>44926</v>
      </c>
      <c r="R314" s="22">
        <f>-(Table1[[#This Row],[Service End]]-Table1[[#This Row],[Service Start]]+1)/2</f>
        <v>-15.5</v>
      </c>
      <c r="S314" s="26">
        <f>IFERROR((Table1[[#This Row],[Service End]]-Table1[[#This Row],[Payment Date]])+Table1[[#This Row],[Service Mid]],0)</f>
        <v>-69.5</v>
      </c>
      <c r="T314" s="24">
        <f>Table1[[#This Row],[Total Accrued Lead Lag Period]]/Table1[[#Totals],[Total Accrued Lead Lag Period]]</f>
        <v>3.1463143343307175E-5</v>
      </c>
      <c r="U314" s="25">
        <f>IFERROR(Table1[[#This Row],[Payment Days]]*Table1[[#This Row],[Dollar %]],0)</f>
        <v>-2.1866884623598488E-3</v>
      </c>
      <c r="V314" s="2">
        <f>IFERROR(Table1[[#This Row],[Payment Days]]*Table1[[#This Row],[Total Accrued Lead Lag Period]],0)</f>
        <v>2409537.1999999997</v>
      </c>
      <c r="W314" s="1"/>
      <c r="X314" s="1"/>
    </row>
    <row r="315" spans="1:24" s="2" customFormat="1" x14ac:dyDescent="0.25">
      <c r="A315" s="18" t="s">
        <v>20</v>
      </c>
      <c r="B315" s="27"/>
      <c r="C315" s="19" t="s">
        <v>26</v>
      </c>
      <c r="D315" s="19" t="s">
        <v>257</v>
      </c>
      <c r="E315" s="1">
        <v>107012</v>
      </c>
      <c r="F315" s="19">
        <v>2023</v>
      </c>
      <c r="G315" s="1">
        <v>1</v>
      </c>
      <c r="H315" s="20">
        <v>44927</v>
      </c>
      <c r="I315" s="18" t="s">
        <v>101</v>
      </c>
      <c r="J315" s="5">
        <v>-34669.599999999999</v>
      </c>
      <c r="K315" s="5">
        <v>-34669.599999999999</v>
      </c>
      <c r="L315" s="4">
        <v>45345</v>
      </c>
      <c r="M315" s="29" t="s">
        <v>180</v>
      </c>
      <c r="N315" s="29" t="s">
        <v>180</v>
      </c>
      <c r="O315" s="76" t="s">
        <v>180</v>
      </c>
      <c r="P315" s="3">
        <f>Table1[[#This Row],[Service Month]]</f>
        <v>44927</v>
      </c>
      <c r="Q315" s="21">
        <v>44957</v>
      </c>
      <c r="R315" s="22">
        <f>-(Table1[[#This Row],[Service End]]-Table1[[#This Row],[Service Start]]+1)/2</f>
        <v>-15.5</v>
      </c>
      <c r="S315" s="26">
        <f>IFERROR((Table1[[#This Row],[Service End]]-Table1[[#This Row],[Payment Date]])+Table1[[#This Row],[Service Mid]],0)</f>
        <v>-403.5</v>
      </c>
      <c r="T315" s="24">
        <f>Table1[[#This Row],[Total Accrued Lead Lag Period]]/Table1[[#Totals],[Total Accrued Lead Lag Period]]</f>
        <v>3.1463143343307175E-5</v>
      </c>
      <c r="U315" s="25">
        <f>IFERROR(Table1[[#This Row],[Payment Days]]*Table1[[#This Row],[Dollar %]],0)</f>
        <v>-1.2695378339024444E-2</v>
      </c>
      <c r="V315" s="2">
        <f>IFERROR(Table1[[#This Row],[Payment Days]]*Table1[[#This Row],[Total Accrued Lead Lag Period]],0)</f>
        <v>13989183.6</v>
      </c>
      <c r="W315" s="1"/>
      <c r="X315" s="1"/>
    </row>
    <row r="316" spans="1:24" s="2" customFormat="1" x14ac:dyDescent="0.25">
      <c r="A316" s="18" t="s">
        <v>20</v>
      </c>
      <c r="B316" s="27" t="s">
        <v>120</v>
      </c>
      <c r="C316" s="19" t="s">
        <v>26</v>
      </c>
      <c r="D316" s="19" t="s">
        <v>257</v>
      </c>
      <c r="E316" s="1">
        <v>107012</v>
      </c>
      <c r="F316" s="19">
        <v>2023</v>
      </c>
      <c r="G316" s="1">
        <v>5</v>
      </c>
      <c r="H316" s="20">
        <v>44927</v>
      </c>
      <c r="I316" s="18" t="s">
        <v>121</v>
      </c>
      <c r="J316" s="5">
        <v>-706.08</v>
      </c>
      <c r="K316" s="5">
        <v>-706.08</v>
      </c>
      <c r="L316" s="4">
        <v>45345</v>
      </c>
      <c r="M316" s="29" t="s">
        <v>180</v>
      </c>
      <c r="N316" s="29" t="s">
        <v>180</v>
      </c>
      <c r="O316" s="76" t="s">
        <v>180</v>
      </c>
      <c r="P316" s="3">
        <f>Table1[[#This Row],[Service Month]]</f>
        <v>44927</v>
      </c>
      <c r="Q316" s="21">
        <v>44957</v>
      </c>
      <c r="R316" s="22">
        <f>-(Table1[[#This Row],[Service End]]-Table1[[#This Row],[Service Start]]+1)/2</f>
        <v>-15.5</v>
      </c>
      <c r="S316" s="26">
        <f>IFERROR((Table1[[#This Row],[Service End]]-Table1[[#This Row],[Payment Date]])+Table1[[#This Row],[Service Mid]],0)</f>
        <v>-403.5</v>
      </c>
      <c r="T316" s="24">
        <f>Table1[[#This Row],[Total Accrued Lead Lag Period]]/Table1[[#Totals],[Total Accrued Lead Lag Period]]</f>
        <v>6.4077740302288837E-7</v>
      </c>
      <c r="U316" s="25">
        <f>IFERROR(Table1[[#This Row],[Payment Days]]*Table1[[#This Row],[Dollar %]],0)</f>
        <v>-2.5855368211973544E-4</v>
      </c>
      <c r="V316" s="2">
        <f>IFERROR(Table1[[#This Row],[Payment Days]]*Table1[[#This Row],[Total Accrued Lead Lag Period]],0)</f>
        <v>284903.28000000003</v>
      </c>
      <c r="W316" s="1"/>
      <c r="X316" s="1"/>
    </row>
    <row r="317" spans="1:24" s="2" customFormat="1" x14ac:dyDescent="0.25">
      <c r="A317" s="18" t="s">
        <v>20</v>
      </c>
      <c r="B317" s="27"/>
      <c r="C317" s="19" t="s">
        <v>26</v>
      </c>
      <c r="D317" s="19" t="s">
        <v>257</v>
      </c>
      <c r="E317" s="1">
        <v>107012</v>
      </c>
      <c r="F317" s="19">
        <v>2023</v>
      </c>
      <c r="G317" s="1">
        <v>2</v>
      </c>
      <c r="H317" s="20">
        <v>44958</v>
      </c>
      <c r="I317" s="18" t="s">
        <v>104</v>
      </c>
      <c r="J317" s="5">
        <v>-34669.599999999999</v>
      </c>
      <c r="K317" s="5">
        <v>-34669.599999999999</v>
      </c>
      <c r="L317" s="4">
        <v>45345</v>
      </c>
      <c r="M317" s="29" t="s">
        <v>180</v>
      </c>
      <c r="N317" s="29" t="s">
        <v>180</v>
      </c>
      <c r="O317" s="76" t="s">
        <v>180</v>
      </c>
      <c r="P317" s="3">
        <f>Table1[[#This Row],[Service Month]]</f>
        <v>44958</v>
      </c>
      <c r="Q317" s="21">
        <v>44985</v>
      </c>
      <c r="R317" s="22">
        <f>-(Table1[[#This Row],[Service End]]-Table1[[#This Row],[Service Start]]+1)/2</f>
        <v>-14</v>
      </c>
      <c r="S317" s="26">
        <f>IFERROR((Table1[[#This Row],[Service End]]-Table1[[#This Row],[Payment Date]])+Table1[[#This Row],[Service Mid]],0)</f>
        <v>-374</v>
      </c>
      <c r="T317" s="24">
        <f>Table1[[#This Row],[Total Accrued Lead Lag Period]]/Table1[[#Totals],[Total Accrued Lead Lag Period]]</f>
        <v>3.1463143343307175E-5</v>
      </c>
      <c r="U317" s="25">
        <f>IFERROR(Table1[[#This Row],[Payment Days]]*Table1[[#This Row],[Dollar %]],0)</f>
        <v>-1.1767215610396883E-2</v>
      </c>
      <c r="V317" s="2">
        <f>IFERROR(Table1[[#This Row],[Payment Days]]*Table1[[#This Row],[Total Accrued Lead Lag Period]],0)</f>
        <v>12966430.4</v>
      </c>
      <c r="W317" s="1"/>
      <c r="X317" s="1"/>
    </row>
    <row r="318" spans="1:24" s="2" customFormat="1" x14ac:dyDescent="0.25">
      <c r="A318" s="18" t="s">
        <v>20</v>
      </c>
      <c r="B318" s="27" t="s">
        <v>120</v>
      </c>
      <c r="C318" s="19" t="s">
        <v>26</v>
      </c>
      <c r="D318" s="19" t="s">
        <v>257</v>
      </c>
      <c r="E318" s="1">
        <v>107012</v>
      </c>
      <c r="F318" s="19">
        <v>2023</v>
      </c>
      <c r="G318" s="1">
        <v>5</v>
      </c>
      <c r="H318" s="20">
        <v>44958</v>
      </c>
      <c r="I318" s="18" t="s">
        <v>121</v>
      </c>
      <c r="J318" s="5">
        <v>-706.08</v>
      </c>
      <c r="K318" s="5">
        <v>-706.08</v>
      </c>
      <c r="L318" s="4">
        <v>45345</v>
      </c>
      <c r="M318" s="29" t="s">
        <v>180</v>
      </c>
      <c r="N318" s="29" t="s">
        <v>180</v>
      </c>
      <c r="O318" s="76" t="s">
        <v>180</v>
      </c>
      <c r="P318" s="3">
        <f>Table1[[#This Row],[Service Month]]</f>
        <v>44958</v>
      </c>
      <c r="Q318" s="21">
        <v>44985</v>
      </c>
      <c r="R318" s="22">
        <f>-(Table1[[#This Row],[Service End]]-Table1[[#This Row],[Service Start]]+1)/2</f>
        <v>-14</v>
      </c>
      <c r="S318" s="26">
        <f>IFERROR((Table1[[#This Row],[Service End]]-Table1[[#This Row],[Payment Date]])+Table1[[#This Row],[Service Mid]],0)</f>
        <v>-374</v>
      </c>
      <c r="T318" s="24">
        <f>Table1[[#This Row],[Total Accrued Lead Lag Period]]/Table1[[#Totals],[Total Accrued Lead Lag Period]]</f>
        <v>6.4077740302288837E-7</v>
      </c>
      <c r="U318" s="25">
        <f>IFERROR(Table1[[#This Row],[Payment Days]]*Table1[[#This Row],[Dollar %]],0)</f>
        <v>-2.3965074873056024E-4</v>
      </c>
      <c r="V318" s="2">
        <f>IFERROR(Table1[[#This Row],[Payment Days]]*Table1[[#This Row],[Total Accrued Lead Lag Period]],0)</f>
        <v>264073.92000000004</v>
      </c>
      <c r="W318" s="1"/>
      <c r="X318" s="1"/>
    </row>
    <row r="319" spans="1:24" s="2" customFormat="1" x14ac:dyDescent="0.25">
      <c r="A319" s="18" t="s">
        <v>20</v>
      </c>
      <c r="B319" s="27"/>
      <c r="C319" s="19" t="s">
        <v>26</v>
      </c>
      <c r="D319" s="19" t="s">
        <v>257</v>
      </c>
      <c r="E319" s="1">
        <v>107012</v>
      </c>
      <c r="F319" s="19">
        <v>2023</v>
      </c>
      <c r="G319" s="1">
        <v>3</v>
      </c>
      <c r="H319" s="20">
        <v>44986</v>
      </c>
      <c r="I319" s="18" t="s">
        <v>107</v>
      </c>
      <c r="J319" s="5">
        <v>-34669.599999999999</v>
      </c>
      <c r="K319" s="5">
        <v>-34669.599999999999</v>
      </c>
      <c r="L319" s="4">
        <v>45345</v>
      </c>
      <c r="M319" s="29" t="s">
        <v>180</v>
      </c>
      <c r="N319" s="29" t="s">
        <v>180</v>
      </c>
      <c r="O319" s="76" t="s">
        <v>180</v>
      </c>
      <c r="P319" s="3">
        <f>Table1[[#This Row],[Service Month]]</f>
        <v>44986</v>
      </c>
      <c r="Q319" s="21">
        <v>45016</v>
      </c>
      <c r="R319" s="22">
        <f>-(Table1[[#This Row],[Service End]]-Table1[[#This Row],[Service Start]]+1)/2</f>
        <v>-15.5</v>
      </c>
      <c r="S319" s="26">
        <f>IFERROR((Table1[[#This Row],[Service End]]-Table1[[#This Row],[Payment Date]])+Table1[[#This Row],[Service Mid]],0)</f>
        <v>-344.5</v>
      </c>
      <c r="T319" s="24">
        <f>Table1[[#This Row],[Total Accrued Lead Lag Period]]/Table1[[#Totals],[Total Accrued Lead Lag Period]]</f>
        <v>3.1463143343307175E-5</v>
      </c>
      <c r="U319" s="25">
        <f>IFERROR(Table1[[#This Row],[Payment Days]]*Table1[[#This Row],[Dollar %]],0)</f>
        <v>-1.0839052881769321E-2</v>
      </c>
      <c r="V319" s="2">
        <f>IFERROR(Table1[[#This Row],[Payment Days]]*Table1[[#This Row],[Total Accrued Lead Lag Period]],0)</f>
        <v>11943677.199999999</v>
      </c>
      <c r="W319" s="1"/>
      <c r="X319" s="1"/>
    </row>
    <row r="320" spans="1:24" s="2" customFormat="1" x14ac:dyDescent="0.25">
      <c r="A320" s="18" t="s">
        <v>20</v>
      </c>
      <c r="B320" s="27" t="s">
        <v>120</v>
      </c>
      <c r="C320" s="19" t="s">
        <v>26</v>
      </c>
      <c r="D320" s="19" t="s">
        <v>257</v>
      </c>
      <c r="E320" s="1">
        <v>107012</v>
      </c>
      <c r="F320" s="19">
        <v>2023</v>
      </c>
      <c r="G320" s="1">
        <v>5</v>
      </c>
      <c r="H320" s="20">
        <v>44986</v>
      </c>
      <c r="I320" s="18" t="s">
        <v>121</v>
      </c>
      <c r="J320" s="5">
        <v>-706.08</v>
      </c>
      <c r="K320" s="5">
        <v>-706.08</v>
      </c>
      <c r="L320" s="4">
        <v>45345</v>
      </c>
      <c r="M320" s="29" t="s">
        <v>180</v>
      </c>
      <c r="N320" s="29" t="s">
        <v>180</v>
      </c>
      <c r="O320" s="76" t="s">
        <v>180</v>
      </c>
      <c r="P320" s="3">
        <f>Table1[[#This Row],[Service Month]]</f>
        <v>44986</v>
      </c>
      <c r="Q320" s="21">
        <v>45016</v>
      </c>
      <c r="R320" s="22">
        <f>-(Table1[[#This Row],[Service End]]-Table1[[#This Row],[Service Start]]+1)/2</f>
        <v>-15.5</v>
      </c>
      <c r="S320" s="26">
        <f>IFERROR((Table1[[#This Row],[Service End]]-Table1[[#This Row],[Payment Date]])+Table1[[#This Row],[Service Mid]],0)</f>
        <v>-344.5</v>
      </c>
      <c r="T320" s="24">
        <f>Table1[[#This Row],[Total Accrued Lead Lag Period]]/Table1[[#Totals],[Total Accrued Lead Lag Period]]</f>
        <v>6.4077740302288837E-7</v>
      </c>
      <c r="U320" s="25">
        <f>IFERROR(Table1[[#This Row],[Payment Days]]*Table1[[#This Row],[Dollar %]],0)</f>
        <v>-2.2074781534138504E-4</v>
      </c>
      <c r="V320" s="2">
        <f>IFERROR(Table1[[#This Row],[Payment Days]]*Table1[[#This Row],[Total Accrued Lead Lag Period]],0)</f>
        <v>243244.56000000003</v>
      </c>
      <c r="W320" s="1"/>
      <c r="X320" s="1"/>
    </row>
    <row r="321" spans="1:24" s="2" customFormat="1" x14ac:dyDescent="0.25">
      <c r="A321" s="18" t="s">
        <v>20</v>
      </c>
      <c r="B321" s="27"/>
      <c r="C321" s="19" t="s">
        <v>26</v>
      </c>
      <c r="D321" s="19" t="s">
        <v>257</v>
      </c>
      <c r="E321" s="1">
        <v>107012</v>
      </c>
      <c r="F321" s="19">
        <v>2023</v>
      </c>
      <c r="G321" s="1">
        <v>4</v>
      </c>
      <c r="H321" s="20">
        <v>45017</v>
      </c>
      <c r="I321" s="18" t="s">
        <v>110</v>
      </c>
      <c r="J321" s="5">
        <v>-34669.599999999999</v>
      </c>
      <c r="K321" s="5">
        <v>-34669.599999999999</v>
      </c>
      <c r="L321" s="4">
        <v>45345</v>
      </c>
      <c r="M321" s="29" t="s">
        <v>180</v>
      </c>
      <c r="N321" s="29" t="s">
        <v>180</v>
      </c>
      <c r="O321" s="76" t="s">
        <v>180</v>
      </c>
      <c r="P321" s="3">
        <f>Table1[[#This Row],[Service Month]]</f>
        <v>45017</v>
      </c>
      <c r="Q321" s="21">
        <v>45046</v>
      </c>
      <c r="R321" s="22">
        <f>-(Table1[[#This Row],[Service End]]-Table1[[#This Row],[Service Start]]+1)/2</f>
        <v>-15</v>
      </c>
      <c r="S321" s="26">
        <f>IFERROR((Table1[[#This Row],[Service End]]-Table1[[#This Row],[Payment Date]])+Table1[[#This Row],[Service Mid]],0)</f>
        <v>-314</v>
      </c>
      <c r="T321" s="24">
        <f>Table1[[#This Row],[Total Accrued Lead Lag Period]]/Table1[[#Totals],[Total Accrued Lead Lag Period]]</f>
        <v>3.1463143343307175E-5</v>
      </c>
      <c r="U321" s="25">
        <f>IFERROR(Table1[[#This Row],[Payment Days]]*Table1[[#This Row],[Dollar %]],0)</f>
        <v>-9.8794270097984534E-3</v>
      </c>
      <c r="V321" s="2">
        <f>IFERROR(Table1[[#This Row],[Payment Days]]*Table1[[#This Row],[Total Accrued Lead Lag Period]],0)</f>
        <v>10886254.4</v>
      </c>
      <c r="W321" s="1"/>
      <c r="X321" s="1"/>
    </row>
    <row r="322" spans="1:24" s="2" customFormat="1" x14ac:dyDescent="0.25">
      <c r="A322" s="18" t="s">
        <v>20</v>
      </c>
      <c r="B322" s="27" t="s">
        <v>120</v>
      </c>
      <c r="C322" s="19" t="s">
        <v>26</v>
      </c>
      <c r="D322" s="19" t="s">
        <v>257</v>
      </c>
      <c r="E322" s="1">
        <v>107012</v>
      </c>
      <c r="F322" s="19">
        <v>2023</v>
      </c>
      <c r="G322" s="1">
        <v>5</v>
      </c>
      <c r="H322" s="20">
        <v>45017</v>
      </c>
      <c r="I322" s="18" t="s">
        <v>121</v>
      </c>
      <c r="J322" s="5">
        <v>-706.08</v>
      </c>
      <c r="K322" s="5">
        <v>-706.08</v>
      </c>
      <c r="L322" s="4">
        <v>45345</v>
      </c>
      <c r="M322" s="29" t="s">
        <v>180</v>
      </c>
      <c r="N322" s="29" t="s">
        <v>180</v>
      </c>
      <c r="O322" s="76" t="s">
        <v>180</v>
      </c>
      <c r="P322" s="3">
        <f>Table1[[#This Row],[Service Month]]</f>
        <v>45017</v>
      </c>
      <c r="Q322" s="21">
        <v>45046</v>
      </c>
      <c r="R322" s="22">
        <f>-(Table1[[#This Row],[Service End]]-Table1[[#This Row],[Service Start]]+1)/2</f>
        <v>-15</v>
      </c>
      <c r="S322" s="26">
        <f>IFERROR((Table1[[#This Row],[Service End]]-Table1[[#This Row],[Payment Date]])+Table1[[#This Row],[Service Mid]],0)</f>
        <v>-314</v>
      </c>
      <c r="T322" s="24">
        <f>Table1[[#This Row],[Total Accrued Lead Lag Period]]/Table1[[#Totals],[Total Accrued Lead Lag Period]]</f>
        <v>6.4077740302288837E-7</v>
      </c>
      <c r="U322" s="25">
        <f>IFERROR(Table1[[#This Row],[Payment Days]]*Table1[[#This Row],[Dollar %]],0)</f>
        <v>-2.0120410454918696E-4</v>
      </c>
      <c r="V322" s="2">
        <f>IFERROR(Table1[[#This Row],[Payment Days]]*Table1[[#This Row],[Total Accrued Lead Lag Period]],0)</f>
        <v>221709.12000000002</v>
      </c>
      <c r="W322" s="1"/>
      <c r="X322" s="1"/>
    </row>
    <row r="323" spans="1:24" s="2" customFormat="1" x14ac:dyDescent="0.25">
      <c r="A323" s="18" t="s">
        <v>20</v>
      </c>
      <c r="B323" s="27"/>
      <c r="C323" s="19" t="s">
        <v>26</v>
      </c>
      <c r="D323" s="19" t="s">
        <v>257</v>
      </c>
      <c r="E323" s="1">
        <v>107012</v>
      </c>
      <c r="F323" s="19">
        <v>2023</v>
      </c>
      <c r="G323" s="1">
        <v>5</v>
      </c>
      <c r="H323" s="20">
        <v>45047</v>
      </c>
      <c r="I323" s="18" t="s">
        <v>114</v>
      </c>
      <c r="J323" s="5">
        <v>-35375.68</v>
      </c>
      <c r="K323" s="5">
        <v>-35375.68</v>
      </c>
      <c r="L323" s="4">
        <v>45345</v>
      </c>
      <c r="M323" s="29" t="s">
        <v>180</v>
      </c>
      <c r="N323" s="29" t="s">
        <v>180</v>
      </c>
      <c r="O323" s="76" t="s">
        <v>180</v>
      </c>
      <c r="P323" s="3">
        <f>Table1[[#This Row],[Service Month]]</f>
        <v>45047</v>
      </c>
      <c r="Q323" s="21">
        <v>45077</v>
      </c>
      <c r="R323" s="22">
        <f>-(Table1[[#This Row],[Service End]]-Table1[[#This Row],[Service Start]]+1)/2</f>
        <v>-15.5</v>
      </c>
      <c r="S323" s="26">
        <f>IFERROR((Table1[[#This Row],[Service End]]-Table1[[#This Row],[Payment Date]])+Table1[[#This Row],[Service Mid]],0)</f>
        <v>-283.5</v>
      </c>
      <c r="T323" s="24">
        <f>Table1[[#This Row],[Total Accrued Lead Lag Period]]/Table1[[#Totals],[Total Accrued Lead Lag Period]]</f>
        <v>3.2103920746330065E-5</v>
      </c>
      <c r="U323" s="25">
        <f>IFERROR(Table1[[#This Row],[Payment Days]]*Table1[[#This Row],[Dollar %]],0)</f>
        <v>-9.1014615315845732E-3</v>
      </c>
      <c r="V323" s="2">
        <f>IFERROR(Table1[[#This Row],[Payment Days]]*Table1[[#This Row],[Total Accrued Lead Lag Period]],0)</f>
        <v>10029005.279999999</v>
      </c>
      <c r="W323" s="1"/>
      <c r="X323" s="1"/>
    </row>
    <row r="324" spans="1:24" s="2" customFormat="1" x14ac:dyDescent="0.25">
      <c r="A324" s="18" t="s">
        <v>20</v>
      </c>
      <c r="B324" s="27"/>
      <c r="C324" s="19" t="s">
        <v>26</v>
      </c>
      <c r="D324" s="19" t="s">
        <v>257</v>
      </c>
      <c r="E324" s="1">
        <v>107012</v>
      </c>
      <c r="F324" s="19">
        <v>2023</v>
      </c>
      <c r="G324" s="1">
        <v>6</v>
      </c>
      <c r="H324" s="20">
        <v>45078</v>
      </c>
      <c r="I324" s="18" t="s">
        <v>117</v>
      </c>
      <c r="J324" s="5">
        <v>-35375.68</v>
      </c>
      <c r="K324" s="5">
        <v>-35375.68</v>
      </c>
      <c r="L324" s="4">
        <v>45345</v>
      </c>
      <c r="M324" s="29" t="s">
        <v>180</v>
      </c>
      <c r="N324" s="29" t="s">
        <v>180</v>
      </c>
      <c r="O324" s="76" t="s">
        <v>180</v>
      </c>
      <c r="P324" s="3">
        <f>Table1[[#This Row],[Service Month]]</f>
        <v>45078</v>
      </c>
      <c r="Q324" s="21">
        <v>45107</v>
      </c>
      <c r="R324" s="22">
        <f>-(Table1[[#This Row],[Service End]]-Table1[[#This Row],[Service Start]]+1)/2</f>
        <v>-15</v>
      </c>
      <c r="S324" s="26">
        <f>IFERROR((Table1[[#This Row],[Service End]]-Table1[[#This Row],[Payment Date]])+Table1[[#This Row],[Service Mid]],0)</f>
        <v>-253</v>
      </c>
      <c r="T324" s="24">
        <f>Table1[[#This Row],[Total Accrued Lead Lag Period]]/Table1[[#Totals],[Total Accrued Lead Lag Period]]</f>
        <v>3.2103920746330065E-5</v>
      </c>
      <c r="U324" s="25">
        <f>IFERROR(Table1[[#This Row],[Payment Days]]*Table1[[#This Row],[Dollar %]],0)</f>
        <v>-8.122291948821506E-3</v>
      </c>
      <c r="V324" s="2">
        <f>IFERROR(Table1[[#This Row],[Payment Days]]*Table1[[#This Row],[Total Accrued Lead Lag Period]],0)</f>
        <v>8950047.040000001</v>
      </c>
      <c r="W324" s="1"/>
      <c r="X324" s="1"/>
    </row>
    <row r="325" spans="1:24" s="2" customFormat="1" ht="14.4" customHeight="1" x14ac:dyDescent="0.3">
      <c r="A325" s="18" t="s">
        <v>20</v>
      </c>
      <c r="B325"/>
      <c r="C325" s="19" t="s">
        <v>26</v>
      </c>
      <c r="D325" s="19" t="s">
        <v>257</v>
      </c>
      <c r="E325" s="1">
        <v>107012</v>
      </c>
      <c r="F325" s="19">
        <v>2023</v>
      </c>
      <c r="G325">
        <v>7</v>
      </c>
      <c r="H325" s="20">
        <v>45108</v>
      </c>
      <c r="I325" s="67" t="s">
        <v>433</v>
      </c>
      <c r="J325" s="5">
        <v>-35375.68</v>
      </c>
      <c r="K325" s="5">
        <v>-35375.68</v>
      </c>
      <c r="L325" s="4">
        <v>45345</v>
      </c>
      <c r="M325" s="29" t="s">
        <v>180</v>
      </c>
      <c r="N325" s="29" t="s">
        <v>180</v>
      </c>
      <c r="O325" s="76" t="s">
        <v>180</v>
      </c>
      <c r="P325" s="57">
        <f>Table1[[#This Row],[Service Month]]</f>
        <v>45108</v>
      </c>
      <c r="Q325" s="21">
        <v>45138</v>
      </c>
      <c r="R325" s="60">
        <f>-(Table1[[#This Row],[Service End]]-Table1[[#This Row],[Service Start]]+1)/2</f>
        <v>-15.5</v>
      </c>
      <c r="S325" s="61">
        <f>IFERROR((Table1[[#This Row],[Service End]]-Table1[[#This Row],[Payment Date]])+Table1[[#This Row],[Service Mid]],0)</f>
        <v>-222.5</v>
      </c>
      <c r="T325" s="62">
        <f>Table1[[#This Row],[Total Accrued Lead Lag Period]]/Table1[[#Totals],[Total Accrued Lead Lag Period]]</f>
        <v>3.2103920746330065E-5</v>
      </c>
      <c r="U325" s="64">
        <f>IFERROR(Table1[[#This Row],[Payment Days]]*Table1[[#This Row],[Dollar %]],0)</f>
        <v>-7.1431223660584396E-3</v>
      </c>
      <c r="V325" s="65">
        <f>IFERROR(Table1[[#This Row],[Payment Days]]*Table1[[#This Row],[Total Accrued Lead Lag Period]],0)</f>
        <v>7871088.7999999998</v>
      </c>
      <c r="W325" s="1"/>
      <c r="X325" s="1"/>
    </row>
    <row r="326" spans="1:24" s="2" customFormat="1" ht="14.4" customHeight="1" x14ac:dyDescent="0.3">
      <c r="A326" s="18" t="s">
        <v>20</v>
      </c>
      <c r="B326"/>
      <c r="C326" s="19" t="s">
        <v>26</v>
      </c>
      <c r="D326" s="19" t="s">
        <v>257</v>
      </c>
      <c r="E326" s="1">
        <v>107012</v>
      </c>
      <c r="F326" s="19">
        <v>2023</v>
      </c>
      <c r="G326">
        <v>8</v>
      </c>
      <c r="H326" s="20">
        <v>45139</v>
      </c>
      <c r="I326" s="67" t="s">
        <v>436</v>
      </c>
      <c r="J326" s="5">
        <v>-35375.68</v>
      </c>
      <c r="K326" s="5">
        <v>-35375.68</v>
      </c>
      <c r="L326" s="4">
        <v>45345</v>
      </c>
      <c r="M326" s="29" t="s">
        <v>180</v>
      </c>
      <c r="N326" s="29" t="s">
        <v>180</v>
      </c>
      <c r="O326" s="76" t="s">
        <v>180</v>
      </c>
      <c r="P326" s="57">
        <f>Table1[[#This Row],[Service Month]]</f>
        <v>45139</v>
      </c>
      <c r="Q326" s="21">
        <v>45169</v>
      </c>
      <c r="R326" s="60">
        <f>-(Table1[[#This Row],[Service End]]-Table1[[#This Row],[Service Start]]+1)/2</f>
        <v>-15.5</v>
      </c>
      <c r="S326" s="61">
        <f>IFERROR((Table1[[#This Row],[Service End]]-Table1[[#This Row],[Payment Date]])+Table1[[#This Row],[Service Mid]],0)</f>
        <v>-191.5</v>
      </c>
      <c r="T326" s="62">
        <f>Table1[[#This Row],[Total Accrued Lead Lag Period]]/Table1[[#Totals],[Total Accrued Lead Lag Period]]</f>
        <v>3.2103920746330065E-5</v>
      </c>
      <c r="U326" s="64">
        <f>IFERROR(Table1[[#This Row],[Payment Days]]*Table1[[#This Row],[Dollar %]],0)</f>
        <v>-6.1479008229222074E-3</v>
      </c>
      <c r="V326" s="65">
        <f>IFERROR(Table1[[#This Row],[Payment Days]]*Table1[[#This Row],[Total Accrued Lead Lag Period]],0)</f>
        <v>6774442.7199999997</v>
      </c>
      <c r="W326" s="1"/>
      <c r="X326" s="1"/>
    </row>
    <row r="327" spans="1:24" s="2" customFormat="1" ht="14.4" customHeight="1" x14ac:dyDescent="0.3">
      <c r="A327" s="18" t="s">
        <v>20</v>
      </c>
      <c r="B327"/>
      <c r="C327" s="19" t="s">
        <v>26</v>
      </c>
      <c r="D327" s="19" t="s">
        <v>257</v>
      </c>
      <c r="E327" s="1">
        <v>107012</v>
      </c>
      <c r="F327" s="19">
        <v>2023</v>
      </c>
      <c r="G327">
        <v>9</v>
      </c>
      <c r="H327" s="20">
        <v>45170</v>
      </c>
      <c r="I327" s="67" t="s">
        <v>438</v>
      </c>
      <c r="J327" s="5">
        <v>-35375.68</v>
      </c>
      <c r="K327" s="5">
        <v>-35375.68</v>
      </c>
      <c r="L327" s="4">
        <v>45345</v>
      </c>
      <c r="M327" s="29" t="s">
        <v>180</v>
      </c>
      <c r="N327" s="29" t="s">
        <v>180</v>
      </c>
      <c r="O327" s="76" t="s">
        <v>180</v>
      </c>
      <c r="P327" s="57">
        <f>Table1[[#This Row],[Service Month]]</f>
        <v>45170</v>
      </c>
      <c r="Q327" s="21">
        <v>45199</v>
      </c>
      <c r="R327" s="60">
        <f>-(Table1[[#This Row],[Service End]]-Table1[[#This Row],[Service Start]]+1)/2</f>
        <v>-15</v>
      </c>
      <c r="S327" s="61">
        <f>IFERROR((Table1[[#This Row],[Service End]]-Table1[[#This Row],[Payment Date]])+Table1[[#This Row],[Service Mid]],0)</f>
        <v>-161</v>
      </c>
      <c r="T327" s="62">
        <f>Table1[[#This Row],[Total Accrued Lead Lag Period]]/Table1[[#Totals],[Total Accrued Lead Lag Period]]</f>
        <v>3.2103920746330065E-5</v>
      </c>
      <c r="U327" s="64">
        <f>IFERROR(Table1[[#This Row],[Payment Days]]*Table1[[#This Row],[Dollar %]],0)</f>
        <v>-5.1687312401591402E-3</v>
      </c>
      <c r="V327" s="65">
        <f>IFERROR(Table1[[#This Row],[Payment Days]]*Table1[[#This Row],[Total Accrued Lead Lag Period]],0)</f>
        <v>5695484.4800000004</v>
      </c>
      <c r="W327" s="1"/>
      <c r="X327" s="1"/>
    </row>
    <row r="328" spans="1:24" s="2" customFormat="1" x14ac:dyDescent="0.25">
      <c r="A328" s="18" t="s">
        <v>20</v>
      </c>
      <c r="B328" s="27"/>
      <c r="C328" s="19" t="s">
        <v>29</v>
      </c>
      <c r="D328" s="19" t="s">
        <v>259</v>
      </c>
      <c r="E328" s="1">
        <v>109148</v>
      </c>
      <c r="F328" s="19">
        <v>2022</v>
      </c>
      <c r="G328" s="1">
        <v>10</v>
      </c>
      <c r="H328" s="20">
        <v>44835</v>
      </c>
      <c r="I328" s="18" t="s">
        <v>92</v>
      </c>
      <c r="J328" s="5">
        <v>-12332299.559999999</v>
      </c>
      <c r="K328" s="5">
        <v>-12332299.559999999</v>
      </c>
      <c r="L328" s="3">
        <v>44901</v>
      </c>
      <c r="M328" s="1" t="s">
        <v>136</v>
      </c>
      <c r="N328" s="1" t="s">
        <v>94</v>
      </c>
      <c r="O328" s="73">
        <f>-12332299.56+0.03</f>
        <v>-12332299.530000001</v>
      </c>
      <c r="P328" s="3">
        <f>Table1[[#This Row],[Service Month]]</f>
        <v>44835</v>
      </c>
      <c r="Q328" s="21">
        <v>44865</v>
      </c>
      <c r="R328" s="22">
        <f>-(Table1[[#This Row],[Service End]]-Table1[[#This Row],[Service Start]]+1)/2</f>
        <v>-15.5</v>
      </c>
      <c r="S328" s="26">
        <f>IFERROR((Table1[[#This Row],[Service End]]-Table1[[#This Row],[Payment Date]])+Table1[[#This Row],[Service Mid]],0)</f>
        <v>-51.5</v>
      </c>
      <c r="T328" s="24">
        <f>Table1[[#This Row],[Total Accrued Lead Lag Period]]/Table1[[#Totals],[Total Accrued Lead Lag Period]]</f>
        <v>1.1191733068996583E-2</v>
      </c>
      <c r="U328" s="25">
        <f>IFERROR(Table1[[#This Row],[Payment Days]]*Table1[[#This Row],[Dollar %]],0)</f>
        <v>-0.57637425305332401</v>
      </c>
      <c r="V328" s="2">
        <f>IFERROR(Table1[[#This Row],[Payment Days]]*Table1[[#This Row],[Total Accrued Lead Lag Period]],0)</f>
        <v>635113427.33999991</v>
      </c>
      <c r="W328" s="1"/>
      <c r="X328" s="1"/>
    </row>
    <row r="329" spans="1:24" s="2" customFormat="1" x14ac:dyDescent="0.25">
      <c r="A329" s="18" t="s">
        <v>20</v>
      </c>
      <c r="B329" s="32"/>
      <c r="C329" s="33" t="s">
        <v>29</v>
      </c>
      <c r="D329" s="33" t="s">
        <v>259</v>
      </c>
      <c r="E329" s="34">
        <v>109148</v>
      </c>
      <c r="F329" s="33">
        <v>2022</v>
      </c>
      <c r="G329" s="34">
        <v>11</v>
      </c>
      <c r="H329" s="35">
        <v>44866</v>
      </c>
      <c r="I329" s="36" t="s">
        <v>95</v>
      </c>
      <c r="J329" s="37">
        <v>-12558465.709999999</v>
      </c>
      <c r="K329" s="37">
        <v>-12558465.709999999</v>
      </c>
      <c r="L329" s="38">
        <v>44931</v>
      </c>
      <c r="M329" s="34" t="s">
        <v>137</v>
      </c>
      <c r="N329" s="34" t="s">
        <v>97</v>
      </c>
      <c r="O329" s="77">
        <f>-12560098.1+1624.83</f>
        <v>-12558473.27</v>
      </c>
      <c r="P329" s="3">
        <f>Table1[[#This Row],[Service Month]]</f>
        <v>44866</v>
      </c>
      <c r="Q329" s="21">
        <v>44895</v>
      </c>
      <c r="R329" s="22">
        <f>-(Table1[[#This Row],[Service End]]-Table1[[#This Row],[Service Start]]+1)/2</f>
        <v>-15</v>
      </c>
      <c r="S329" s="26">
        <f>IFERROR((Table1[[#This Row],[Service End]]-Table1[[#This Row],[Payment Date]])+Table1[[#This Row],[Service Mid]],0)</f>
        <v>-51</v>
      </c>
      <c r="T329" s="24">
        <f>Table1[[#This Row],[Total Accrued Lead Lag Period]]/Table1[[#Totals],[Total Accrued Lead Lag Period]]</f>
        <v>1.1396981990150963E-2</v>
      </c>
      <c r="U329" s="25">
        <f>IFERROR(Table1[[#This Row],[Payment Days]]*Table1[[#This Row],[Dollar %]],0)</f>
        <v>-0.58124608149769919</v>
      </c>
      <c r="V329" s="2">
        <f>IFERROR(Table1[[#This Row],[Payment Days]]*Table1[[#This Row],[Total Accrued Lead Lag Period]],0)</f>
        <v>640481751.20999992</v>
      </c>
      <c r="W329" s="1"/>
      <c r="X329" s="1"/>
    </row>
    <row r="330" spans="1:24" s="2" customFormat="1" x14ac:dyDescent="0.25">
      <c r="A330" s="18" t="s">
        <v>20</v>
      </c>
      <c r="B330" s="32"/>
      <c r="C330" s="33" t="s">
        <v>29</v>
      </c>
      <c r="D330" s="33" t="s">
        <v>259</v>
      </c>
      <c r="E330" s="34">
        <v>109148</v>
      </c>
      <c r="F330" s="33">
        <v>2022</v>
      </c>
      <c r="G330" s="34">
        <v>11</v>
      </c>
      <c r="H330" s="35">
        <v>44866</v>
      </c>
      <c r="I330" s="36" t="s">
        <v>95</v>
      </c>
      <c r="J330" s="37">
        <v>-1632.39</v>
      </c>
      <c r="K330" s="37">
        <v>-1632.39</v>
      </c>
      <c r="L330" s="38">
        <v>44963</v>
      </c>
      <c r="M330" s="34" t="s">
        <v>260</v>
      </c>
      <c r="N330" s="34" t="s">
        <v>261</v>
      </c>
      <c r="O330" s="77">
        <v>-1632.39</v>
      </c>
      <c r="P330" s="3">
        <f>Table1[[#This Row],[Service Month]]</f>
        <v>44866</v>
      </c>
      <c r="Q330" s="21">
        <v>44895</v>
      </c>
      <c r="R330" s="22">
        <f>-(Table1[[#This Row],[Service End]]-Table1[[#This Row],[Service Start]]+1)/2</f>
        <v>-15</v>
      </c>
      <c r="S330" s="26">
        <f>IFERROR((Table1[[#This Row],[Service End]]-Table1[[#This Row],[Payment Date]])+Table1[[#This Row],[Service Mid]],0)</f>
        <v>-83</v>
      </c>
      <c r="T330" s="24">
        <f>Table1[[#This Row],[Total Accrued Lead Lag Period]]/Table1[[#Totals],[Total Accrued Lead Lag Period]]</f>
        <v>1.4814165886592635E-6</v>
      </c>
      <c r="U330" s="25">
        <f>IFERROR(Table1[[#This Row],[Payment Days]]*Table1[[#This Row],[Dollar %]],0)</f>
        <v>-1.2295757685871887E-4</v>
      </c>
      <c r="V330" s="2">
        <f>IFERROR(Table1[[#This Row],[Payment Days]]*Table1[[#This Row],[Total Accrued Lead Lag Period]],0)</f>
        <v>135488.37</v>
      </c>
      <c r="W330" s="1"/>
      <c r="X330" s="1"/>
    </row>
    <row r="331" spans="1:24" s="2" customFormat="1" x14ac:dyDescent="0.25">
      <c r="A331" s="18" t="s">
        <v>20</v>
      </c>
      <c r="B331" s="27"/>
      <c r="C331" s="19" t="s">
        <v>29</v>
      </c>
      <c r="D331" s="19" t="s">
        <v>259</v>
      </c>
      <c r="E331" s="1">
        <v>109148</v>
      </c>
      <c r="F331" s="19">
        <v>2022</v>
      </c>
      <c r="G331" s="1">
        <v>12</v>
      </c>
      <c r="H331" s="20">
        <v>44896</v>
      </c>
      <c r="I331" s="18" t="s">
        <v>98</v>
      </c>
      <c r="J331" s="5">
        <v>-12560098.1</v>
      </c>
      <c r="K331" s="5">
        <v>-12560098.1</v>
      </c>
      <c r="L331" s="3">
        <v>44963</v>
      </c>
      <c r="M331" s="1" t="s">
        <v>138</v>
      </c>
      <c r="N331" s="1" t="s">
        <v>100</v>
      </c>
      <c r="O331" s="73">
        <f>-12560098.1-3.35</f>
        <v>-12560101.449999999</v>
      </c>
      <c r="P331" s="3">
        <f>Table1[[#This Row],[Service Month]]</f>
        <v>44896</v>
      </c>
      <c r="Q331" s="21">
        <v>44926</v>
      </c>
      <c r="R331" s="22">
        <f>-(Table1[[#This Row],[Service End]]-Table1[[#This Row],[Service Start]]+1)/2</f>
        <v>-15.5</v>
      </c>
      <c r="S331" s="26">
        <f>IFERROR((Table1[[#This Row],[Service End]]-Table1[[#This Row],[Payment Date]])+Table1[[#This Row],[Service Mid]],0)</f>
        <v>-52.5</v>
      </c>
      <c r="T331" s="24">
        <f>Table1[[#This Row],[Total Accrued Lead Lag Period]]/Table1[[#Totals],[Total Accrued Lead Lag Period]]</f>
        <v>1.1398463406739624E-2</v>
      </c>
      <c r="U331" s="25">
        <f>IFERROR(Table1[[#This Row],[Payment Days]]*Table1[[#This Row],[Dollar %]],0)</f>
        <v>-0.5984193288538302</v>
      </c>
      <c r="V331" s="2">
        <f>IFERROR(Table1[[#This Row],[Payment Days]]*Table1[[#This Row],[Total Accrued Lead Lag Period]],0)</f>
        <v>659405150.25</v>
      </c>
      <c r="W331" s="1"/>
      <c r="X331" s="1"/>
    </row>
    <row r="332" spans="1:24" s="2" customFormat="1" x14ac:dyDescent="0.25">
      <c r="A332" s="18" t="s">
        <v>20</v>
      </c>
      <c r="B332" s="27"/>
      <c r="C332" s="28" t="s">
        <v>29</v>
      </c>
      <c r="D332" s="19" t="s">
        <v>259</v>
      </c>
      <c r="E332" s="1">
        <v>109148</v>
      </c>
      <c r="F332" s="19">
        <v>2023</v>
      </c>
      <c r="G332" s="1">
        <v>1</v>
      </c>
      <c r="H332" s="20">
        <v>44927</v>
      </c>
      <c r="I332" s="18" t="s">
        <v>101</v>
      </c>
      <c r="J332" s="5">
        <v>-12652486.359999999</v>
      </c>
      <c r="K332" s="5">
        <v>-12652486.359999999</v>
      </c>
      <c r="L332" s="3">
        <v>44992</v>
      </c>
      <c r="M332" s="1" t="s">
        <v>139</v>
      </c>
      <c r="N332" s="1" t="s">
        <v>103</v>
      </c>
      <c r="O332" s="73">
        <v>-12652486.359999999</v>
      </c>
      <c r="P332" s="3">
        <f>Table1[[#This Row],[Service Month]]</f>
        <v>44927</v>
      </c>
      <c r="Q332" s="21">
        <v>44957</v>
      </c>
      <c r="R332" s="22">
        <f>-(Table1[[#This Row],[Service End]]-Table1[[#This Row],[Service Start]]+1)/2</f>
        <v>-15.5</v>
      </c>
      <c r="S332" s="26">
        <f>IFERROR((Table1[[#This Row],[Service End]]-Table1[[#This Row],[Payment Date]])+Table1[[#This Row],[Service Mid]],0)</f>
        <v>-50.5</v>
      </c>
      <c r="T332" s="24">
        <f>Table1[[#This Row],[Total Accrued Lead Lag Period]]/Table1[[#Totals],[Total Accrued Lead Lag Period]]</f>
        <v>1.1482307035383126E-2</v>
      </c>
      <c r="U332" s="25">
        <f>IFERROR(Table1[[#This Row],[Payment Days]]*Table1[[#This Row],[Dollar %]],0)</f>
        <v>-0.57985650528684785</v>
      </c>
      <c r="V332" s="2">
        <f>IFERROR(Table1[[#This Row],[Payment Days]]*Table1[[#This Row],[Total Accrued Lead Lag Period]],0)</f>
        <v>638950561.17999995</v>
      </c>
      <c r="W332" s="1"/>
      <c r="X332" s="1"/>
    </row>
    <row r="333" spans="1:24" s="2" customFormat="1" x14ac:dyDescent="0.25">
      <c r="A333" s="18" t="s">
        <v>20</v>
      </c>
      <c r="B333" s="27"/>
      <c r="C333" s="19" t="s">
        <v>29</v>
      </c>
      <c r="D333" s="19" t="s">
        <v>259</v>
      </c>
      <c r="E333" s="1">
        <v>109148</v>
      </c>
      <c r="F333" s="19">
        <v>2023</v>
      </c>
      <c r="G333" s="1">
        <v>5</v>
      </c>
      <c r="H333" s="20">
        <v>44927</v>
      </c>
      <c r="I333" s="18" t="s">
        <v>262</v>
      </c>
      <c r="J333" s="5">
        <v>-3.1</v>
      </c>
      <c r="K333" s="5">
        <v>-3.1</v>
      </c>
      <c r="L333" s="3">
        <v>44992</v>
      </c>
      <c r="M333" s="1" t="s">
        <v>139</v>
      </c>
      <c r="N333" s="1" t="s">
        <v>103</v>
      </c>
      <c r="O333" s="73">
        <v>-3.1</v>
      </c>
      <c r="P333" s="3">
        <f>Table1[[#This Row],[Service Month]]</f>
        <v>44927</v>
      </c>
      <c r="Q333" s="21">
        <v>44957</v>
      </c>
      <c r="R333" s="22">
        <f>-(Table1[[#This Row],[Service End]]-Table1[[#This Row],[Service Start]]+1)/2</f>
        <v>-15.5</v>
      </c>
      <c r="S333" s="26">
        <f>IFERROR((Table1[[#This Row],[Service End]]-Table1[[#This Row],[Payment Date]])+Table1[[#This Row],[Service Mid]],0)</f>
        <v>-50.5</v>
      </c>
      <c r="T333" s="24">
        <f>Table1[[#This Row],[Total Accrued Lead Lag Period]]/Table1[[#Totals],[Total Accrued Lead Lag Period]]</f>
        <v>2.813293039557775E-9</v>
      </c>
      <c r="U333" s="25">
        <f>IFERROR(Table1[[#This Row],[Payment Days]]*Table1[[#This Row],[Dollar %]],0)</f>
        <v>-1.4207129849766764E-7</v>
      </c>
      <c r="V333" s="2">
        <f>IFERROR(Table1[[#This Row],[Payment Days]]*Table1[[#This Row],[Total Accrued Lead Lag Period]],0)</f>
        <v>156.55000000000001</v>
      </c>
      <c r="W333" s="1"/>
      <c r="X333" s="1"/>
    </row>
    <row r="334" spans="1:24" s="2" customFormat="1" x14ac:dyDescent="0.25">
      <c r="A334" s="18" t="s">
        <v>20</v>
      </c>
      <c r="B334" s="27" t="s">
        <v>120</v>
      </c>
      <c r="C334" s="19" t="s">
        <v>29</v>
      </c>
      <c r="D334" s="19" t="s">
        <v>259</v>
      </c>
      <c r="E334" s="1">
        <v>109148</v>
      </c>
      <c r="F334" s="19">
        <v>2023</v>
      </c>
      <c r="G334" s="1">
        <v>5</v>
      </c>
      <c r="H334" s="20">
        <v>44927</v>
      </c>
      <c r="I334" s="18" t="s">
        <v>121</v>
      </c>
      <c r="J334" s="5">
        <v>-257679.93</v>
      </c>
      <c r="K334" s="5">
        <v>-257679.93</v>
      </c>
      <c r="L334" s="3">
        <v>45112</v>
      </c>
      <c r="M334" s="1" t="s">
        <v>145</v>
      </c>
      <c r="N334" s="1" t="s">
        <v>146</v>
      </c>
      <c r="O334" s="73">
        <f>-257679.93+3.32</f>
        <v>-257676.61</v>
      </c>
      <c r="P334" s="3">
        <f>Table1[[#This Row],[Service Month]]</f>
        <v>44927</v>
      </c>
      <c r="Q334" s="21">
        <v>44957</v>
      </c>
      <c r="R334" s="22">
        <f>-(Table1[[#This Row],[Service End]]-Table1[[#This Row],[Service Start]]+1)/2</f>
        <v>-15.5</v>
      </c>
      <c r="S334" s="26">
        <f>IFERROR((Table1[[#This Row],[Service End]]-Table1[[#This Row],[Payment Date]])+Table1[[#This Row],[Service Mid]],0)</f>
        <v>-170.5</v>
      </c>
      <c r="T334" s="24">
        <f>Table1[[#This Row],[Total Accrued Lead Lag Period]]/Table1[[#Totals],[Total Accrued Lead Lag Period]]</f>
        <v>2.3384811403314023E-4</v>
      </c>
      <c r="U334" s="25">
        <f>IFERROR(Table1[[#This Row],[Payment Days]]*Table1[[#This Row],[Dollar %]],0)</f>
        <v>-3.9871103442650407E-2</v>
      </c>
      <c r="V334" s="2">
        <f>IFERROR(Table1[[#This Row],[Payment Days]]*Table1[[#This Row],[Total Accrued Lead Lag Period]],0)</f>
        <v>43934428.064999998</v>
      </c>
      <c r="W334" s="1"/>
      <c r="X334" s="1"/>
    </row>
    <row r="335" spans="1:24" s="2" customFormat="1" x14ac:dyDescent="0.25">
      <c r="A335" s="18" t="s">
        <v>20</v>
      </c>
      <c r="B335" s="27"/>
      <c r="C335" s="19" t="s">
        <v>29</v>
      </c>
      <c r="D335" s="19" t="s">
        <v>259</v>
      </c>
      <c r="E335" s="1">
        <v>109148</v>
      </c>
      <c r="F335" s="19">
        <v>2023</v>
      </c>
      <c r="G335" s="1">
        <v>2</v>
      </c>
      <c r="H335" s="20">
        <v>44958</v>
      </c>
      <c r="I335" s="18" t="s">
        <v>104</v>
      </c>
      <c r="J335" s="5">
        <v>-12659153.609999999</v>
      </c>
      <c r="K335" s="5">
        <v>-12659153.609999999</v>
      </c>
      <c r="L335" s="3">
        <v>45020</v>
      </c>
      <c r="M335" s="1" t="s">
        <v>140</v>
      </c>
      <c r="N335" s="1" t="s">
        <v>106</v>
      </c>
      <c r="O335" s="73">
        <v>-12659153.609999999</v>
      </c>
      <c r="P335" s="3">
        <f>Table1[[#This Row],[Service Month]]</f>
        <v>44958</v>
      </c>
      <c r="Q335" s="21">
        <v>44985</v>
      </c>
      <c r="R335" s="22">
        <f>-(Table1[[#This Row],[Service End]]-Table1[[#This Row],[Service Start]]+1)/2</f>
        <v>-14</v>
      </c>
      <c r="S335" s="26">
        <f>IFERROR((Table1[[#This Row],[Service End]]-Table1[[#This Row],[Payment Date]])+Table1[[#This Row],[Service Mid]],0)</f>
        <v>-49</v>
      </c>
      <c r="T335" s="24">
        <f>Table1[[#This Row],[Total Accrued Lead Lag Period]]/Table1[[#Totals],[Total Accrued Lead Lag Period]]</f>
        <v>1.1488357657324413E-2</v>
      </c>
      <c r="U335" s="25">
        <f>IFERROR(Table1[[#This Row],[Payment Days]]*Table1[[#This Row],[Dollar %]],0)</f>
        <v>-0.56292952520889628</v>
      </c>
      <c r="V335" s="2">
        <f>IFERROR(Table1[[#This Row],[Payment Days]]*Table1[[#This Row],[Total Accrued Lead Lag Period]],0)</f>
        <v>620298526.88999999</v>
      </c>
      <c r="W335" s="1"/>
      <c r="X335" s="1"/>
    </row>
    <row r="336" spans="1:24" x14ac:dyDescent="0.25">
      <c r="A336" s="18" t="s">
        <v>20</v>
      </c>
      <c r="B336" s="27"/>
      <c r="C336" s="19" t="s">
        <v>29</v>
      </c>
      <c r="D336" s="19" t="s">
        <v>259</v>
      </c>
      <c r="E336" s="1">
        <v>109148</v>
      </c>
      <c r="F336" s="19">
        <v>2023</v>
      </c>
      <c r="G336" s="1">
        <v>5</v>
      </c>
      <c r="H336" s="20">
        <v>44958</v>
      </c>
      <c r="I336" s="18" t="s">
        <v>263</v>
      </c>
      <c r="J336" s="5">
        <v>-3.3</v>
      </c>
      <c r="K336" s="5">
        <v>-3.3</v>
      </c>
      <c r="L336" s="3">
        <v>45020</v>
      </c>
      <c r="M336" s="1" t="s">
        <v>140</v>
      </c>
      <c r="N336" s="1" t="s">
        <v>106</v>
      </c>
      <c r="O336" s="73">
        <v>-3.3</v>
      </c>
      <c r="P336" s="3">
        <f>Table1[[#This Row],[Service Month]]</f>
        <v>44958</v>
      </c>
      <c r="Q336" s="21">
        <v>44985</v>
      </c>
      <c r="R336" s="22">
        <f>-(Table1[[#This Row],[Service End]]-Table1[[#This Row],[Service Start]]+1)/2</f>
        <v>-14</v>
      </c>
      <c r="S336" s="26">
        <f>IFERROR((Table1[[#This Row],[Service End]]-Table1[[#This Row],[Payment Date]])+Table1[[#This Row],[Service Mid]],0)</f>
        <v>-49</v>
      </c>
      <c r="T336" s="24">
        <f>Table1[[#This Row],[Total Accrued Lead Lag Period]]/Table1[[#Totals],[Total Accrued Lead Lag Period]]</f>
        <v>2.9947958163034378E-9</v>
      </c>
      <c r="U336" s="25">
        <f>IFERROR(Table1[[#This Row],[Payment Days]]*Table1[[#This Row],[Dollar %]],0)</f>
        <v>-1.4674499499886846E-7</v>
      </c>
      <c r="V336" s="2">
        <f>IFERROR(Table1[[#This Row],[Payment Days]]*Table1[[#This Row],[Total Accrued Lead Lag Period]],0)</f>
        <v>161.69999999999999</v>
      </c>
    </row>
    <row r="337" spans="1:22" x14ac:dyDescent="0.25">
      <c r="A337" s="18" t="s">
        <v>20</v>
      </c>
      <c r="B337" s="27" t="s">
        <v>120</v>
      </c>
      <c r="C337" s="19" t="s">
        <v>29</v>
      </c>
      <c r="D337" s="19" t="s">
        <v>259</v>
      </c>
      <c r="E337" s="1">
        <v>109148</v>
      </c>
      <c r="F337" s="19">
        <v>2023</v>
      </c>
      <c r="G337" s="1">
        <v>5</v>
      </c>
      <c r="H337" s="20">
        <v>44958</v>
      </c>
      <c r="I337" s="18" t="s">
        <v>121</v>
      </c>
      <c r="J337" s="5">
        <v>-257815.7</v>
      </c>
      <c r="K337" s="5">
        <v>-257815.7</v>
      </c>
      <c r="L337" s="3">
        <v>45112</v>
      </c>
      <c r="M337" s="1" t="s">
        <v>145</v>
      </c>
      <c r="N337" s="1" t="s">
        <v>146</v>
      </c>
      <c r="O337" s="73">
        <f>-257815.7+3.32</f>
        <v>-257812.38</v>
      </c>
      <c r="P337" s="3">
        <f>Table1[[#This Row],[Service Month]]</f>
        <v>44958</v>
      </c>
      <c r="Q337" s="21">
        <v>44985</v>
      </c>
      <c r="R337" s="22">
        <f>-(Table1[[#This Row],[Service End]]-Table1[[#This Row],[Service Start]]+1)/2</f>
        <v>-14</v>
      </c>
      <c r="S337" s="26">
        <f>IFERROR((Table1[[#This Row],[Service End]]-Table1[[#This Row],[Payment Date]])+Table1[[#This Row],[Service Mid]],0)</f>
        <v>-141</v>
      </c>
      <c r="T337" s="24">
        <f>Table1[[#This Row],[Total Accrued Lead Lag Period]]/Table1[[#Totals],[Total Accrued Lead Lag Period]]</f>
        <v>2.3397132719313402E-4</v>
      </c>
      <c r="U337" s="25">
        <f>IFERROR(Table1[[#This Row],[Payment Days]]*Table1[[#This Row],[Dollar %]],0)</f>
        <v>-3.2989957134231897E-2</v>
      </c>
      <c r="V337" s="2">
        <f>IFERROR(Table1[[#This Row],[Payment Days]]*Table1[[#This Row],[Total Accrued Lead Lag Period]],0)</f>
        <v>36352013.700000003</v>
      </c>
    </row>
    <row r="338" spans="1:22" x14ac:dyDescent="0.25">
      <c r="A338" s="18" t="s">
        <v>20</v>
      </c>
      <c r="B338" s="27"/>
      <c r="C338" s="19" t="s">
        <v>29</v>
      </c>
      <c r="D338" s="19" t="s">
        <v>259</v>
      </c>
      <c r="E338" s="1">
        <v>109148</v>
      </c>
      <c r="F338" s="19">
        <v>2023</v>
      </c>
      <c r="G338" s="1">
        <v>3</v>
      </c>
      <c r="H338" s="20">
        <v>44986</v>
      </c>
      <c r="I338" s="18" t="s">
        <v>107</v>
      </c>
      <c r="J338" s="5">
        <v>-12660040.539999999</v>
      </c>
      <c r="K338" s="5">
        <v>-12660040.539999999</v>
      </c>
      <c r="L338" s="3">
        <v>45056</v>
      </c>
      <c r="M338" s="1" t="s">
        <v>141</v>
      </c>
      <c r="N338" s="1" t="s">
        <v>109</v>
      </c>
      <c r="O338" s="73">
        <v>-12660040.539999999</v>
      </c>
      <c r="P338" s="3">
        <f>Table1[[#This Row],[Service Month]]</f>
        <v>44986</v>
      </c>
      <c r="Q338" s="21">
        <v>45016</v>
      </c>
      <c r="R338" s="22">
        <f>-(Table1[[#This Row],[Service End]]-Table1[[#This Row],[Service Start]]+1)/2</f>
        <v>-15.5</v>
      </c>
      <c r="S338" s="26">
        <f>IFERROR((Table1[[#This Row],[Service End]]-Table1[[#This Row],[Payment Date]])+Table1[[#This Row],[Service Mid]],0)</f>
        <v>-55.5</v>
      </c>
      <c r="T338" s="24">
        <f>Table1[[#This Row],[Total Accrued Lead Lag Period]]/Table1[[#Totals],[Total Accrued Lead Lag Period]]</f>
        <v>1.1489162558613307E-2</v>
      </c>
      <c r="U338" s="25">
        <f>IFERROR(Table1[[#This Row],[Payment Days]]*Table1[[#This Row],[Dollar %]],0)</f>
        <v>-0.63764852200303856</v>
      </c>
      <c r="V338" s="2">
        <f>IFERROR(Table1[[#This Row],[Payment Days]]*Table1[[#This Row],[Total Accrued Lead Lag Period]],0)</f>
        <v>702632249.96999991</v>
      </c>
    </row>
    <row r="339" spans="1:22" x14ac:dyDescent="0.25">
      <c r="A339" s="18" t="s">
        <v>20</v>
      </c>
      <c r="B339" s="27"/>
      <c r="C339" s="19" t="s">
        <v>29</v>
      </c>
      <c r="D339" s="19" t="s">
        <v>259</v>
      </c>
      <c r="E339" s="1">
        <v>109148</v>
      </c>
      <c r="F339" s="19">
        <v>2023</v>
      </c>
      <c r="G339" s="1">
        <v>5</v>
      </c>
      <c r="H339" s="20">
        <v>44986</v>
      </c>
      <c r="I339" s="18" t="s">
        <v>264</v>
      </c>
      <c r="J339" s="5">
        <v>-3.44</v>
      </c>
      <c r="K339" s="5">
        <v>-3.44</v>
      </c>
      <c r="L339" s="3">
        <v>45056</v>
      </c>
      <c r="M339" s="1" t="s">
        <v>141</v>
      </c>
      <c r="N339" s="1" t="s">
        <v>109</v>
      </c>
      <c r="O339" s="73">
        <v>-3.44</v>
      </c>
      <c r="P339" s="3">
        <f>Table1[[#This Row],[Service Month]]</f>
        <v>44986</v>
      </c>
      <c r="Q339" s="21">
        <v>45016</v>
      </c>
      <c r="R339" s="22">
        <f>-(Table1[[#This Row],[Service End]]-Table1[[#This Row],[Service Start]]+1)/2</f>
        <v>-15.5</v>
      </c>
      <c r="S339" s="26">
        <f>IFERROR((Table1[[#This Row],[Service End]]-Table1[[#This Row],[Payment Date]])+Table1[[#This Row],[Service Mid]],0)</f>
        <v>-55.5</v>
      </c>
      <c r="T339" s="24">
        <f>Table1[[#This Row],[Total Accrued Lead Lag Period]]/Table1[[#Totals],[Total Accrued Lead Lag Period]]</f>
        <v>3.1218477600254018E-9</v>
      </c>
      <c r="U339" s="25">
        <f>IFERROR(Table1[[#This Row],[Payment Days]]*Table1[[#This Row],[Dollar %]],0)</f>
        <v>-1.7326255068140981E-7</v>
      </c>
      <c r="V339" s="2">
        <f>IFERROR(Table1[[#This Row],[Payment Days]]*Table1[[#This Row],[Total Accrued Lead Lag Period]],0)</f>
        <v>190.92</v>
      </c>
    </row>
    <row r="340" spans="1:22" x14ac:dyDescent="0.25">
      <c r="A340" s="18" t="s">
        <v>20</v>
      </c>
      <c r="B340" s="27" t="s">
        <v>120</v>
      </c>
      <c r="C340" s="19" t="s">
        <v>29</v>
      </c>
      <c r="D340" s="19" t="s">
        <v>259</v>
      </c>
      <c r="E340" s="1">
        <v>109148</v>
      </c>
      <c r="F340" s="19">
        <v>2023</v>
      </c>
      <c r="G340" s="1">
        <v>5</v>
      </c>
      <c r="H340" s="20">
        <v>44986</v>
      </c>
      <c r="I340" s="18" t="s">
        <v>121</v>
      </c>
      <c r="J340" s="5">
        <v>-257833.77</v>
      </c>
      <c r="K340" s="5">
        <v>-257833.77</v>
      </c>
      <c r="L340" s="3">
        <v>45112</v>
      </c>
      <c r="M340" s="1" t="s">
        <v>145</v>
      </c>
      <c r="N340" s="1" t="s">
        <v>146</v>
      </c>
      <c r="O340" s="73">
        <f>-257833.77+3.33</f>
        <v>-257830.44</v>
      </c>
      <c r="P340" s="3">
        <f>Table1[[#This Row],[Service Month]]</f>
        <v>44986</v>
      </c>
      <c r="Q340" s="21">
        <v>45016</v>
      </c>
      <c r="R340" s="22">
        <f>-(Table1[[#This Row],[Service End]]-Table1[[#This Row],[Service Start]]+1)/2</f>
        <v>-15.5</v>
      </c>
      <c r="S340" s="26">
        <f>IFERROR((Table1[[#This Row],[Service End]]-Table1[[#This Row],[Payment Date]])+Table1[[#This Row],[Service Mid]],0)</f>
        <v>-111.5</v>
      </c>
      <c r="T340" s="24">
        <f>Table1[[#This Row],[Total Accrued Lead Lag Period]]/Table1[[#Totals],[Total Accrued Lead Lag Period]]</f>
        <v>2.3398772596901299E-4</v>
      </c>
      <c r="U340" s="25">
        <f>IFERROR(Table1[[#This Row],[Payment Days]]*Table1[[#This Row],[Dollar %]],0)</f>
        <v>-2.608963144554495E-2</v>
      </c>
      <c r="V340" s="2">
        <f>IFERROR(Table1[[#This Row],[Payment Days]]*Table1[[#This Row],[Total Accrued Lead Lag Period]],0)</f>
        <v>28748465.355</v>
      </c>
    </row>
    <row r="341" spans="1:22" x14ac:dyDescent="0.25">
      <c r="A341" s="18" t="s">
        <v>20</v>
      </c>
      <c r="B341" s="27"/>
      <c r="C341" s="19" t="s">
        <v>29</v>
      </c>
      <c r="D341" s="19" t="s">
        <v>259</v>
      </c>
      <c r="E341" s="1">
        <v>109148</v>
      </c>
      <c r="F341" s="19">
        <v>2023</v>
      </c>
      <c r="G341" s="1">
        <v>4</v>
      </c>
      <c r="H341" s="20">
        <v>45017</v>
      </c>
      <c r="I341" s="18" t="s">
        <v>110</v>
      </c>
      <c r="J341" s="5">
        <v>-12660040.539999999</v>
      </c>
      <c r="K341" s="5">
        <v>-12660040.539999999</v>
      </c>
      <c r="L341" s="3">
        <v>45091</v>
      </c>
      <c r="M341" s="1" t="s">
        <v>142</v>
      </c>
      <c r="N341" s="1" t="s">
        <v>112</v>
      </c>
      <c r="O341" s="73">
        <v>-12660040.539999999</v>
      </c>
      <c r="P341" s="3">
        <f>Table1[[#This Row],[Service Month]]</f>
        <v>45017</v>
      </c>
      <c r="Q341" s="21">
        <v>45046</v>
      </c>
      <c r="R341" s="22">
        <f>-(Table1[[#This Row],[Service End]]-Table1[[#This Row],[Service Start]]+1)/2</f>
        <v>-15</v>
      </c>
      <c r="S341" s="26">
        <f>IFERROR((Table1[[#This Row],[Service End]]-Table1[[#This Row],[Payment Date]])+Table1[[#This Row],[Service Mid]],0)</f>
        <v>-60</v>
      </c>
      <c r="T341" s="24">
        <f>Table1[[#This Row],[Total Accrued Lead Lag Period]]/Table1[[#Totals],[Total Accrued Lead Lag Period]]</f>
        <v>1.1489162558613307E-2</v>
      </c>
      <c r="U341" s="25">
        <f>IFERROR(Table1[[#This Row],[Payment Days]]*Table1[[#This Row],[Dollar %]],0)</f>
        <v>-0.68934975351679839</v>
      </c>
      <c r="V341" s="2">
        <f>IFERROR(Table1[[#This Row],[Payment Days]]*Table1[[#This Row],[Total Accrued Lead Lag Period]],0)</f>
        <v>759602432.39999998</v>
      </c>
    </row>
    <row r="342" spans="1:22" x14ac:dyDescent="0.25">
      <c r="A342" s="18" t="s">
        <v>20</v>
      </c>
      <c r="B342" s="27" t="s">
        <v>120</v>
      </c>
      <c r="C342" s="19" t="s">
        <v>29</v>
      </c>
      <c r="D342" s="19" t="s">
        <v>259</v>
      </c>
      <c r="E342" s="1">
        <v>109148</v>
      </c>
      <c r="F342" s="19">
        <v>2023</v>
      </c>
      <c r="G342" s="1">
        <v>5</v>
      </c>
      <c r="H342" s="20">
        <v>45017</v>
      </c>
      <c r="I342" s="18" t="s">
        <v>121</v>
      </c>
      <c r="J342" s="5">
        <v>-257833.77</v>
      </c>
      <c r="K342" s="5">
        <v>-257833.77</v>
      </c>
      <c r="L342" s="3">
        <v>45112</v>
      </c>
      <c r="M342" s="1" t="s">
        <v>145</v>
      </c>
      <c r="N342" s="1" t="s">
        <v>146</v>
      </c>
      <c r="O342" s="73">
        <f>-257833.77+3.33</f>
        <v>-257830.44</v>
      </c>
      <c r="P342" s="3">
        <f>Table1[[#This Row],[Service Month]]</f>
        <v>45017</v>
      </c>
      <c r="Q342" s="21">
        <v>45046</v>
      </c>
      <c r="R342" s="22">
        <f>-(Table1[[#This Row],[Service End]]-Table1[[#This Row],[Service Start]]+1)/2</f>
        <v>-15</v>
      </c>
      <c r="S342" s="26">
        <f>IFERROR((Table1[[#This Row],[Service End]]-Table1[[#This Row],[Payment Date]])+Table1[[#This Row],[Service Mid]],0)</f>
        <v>-81</v>
      </c>
      <c r="T342" s="24">
        <f>Table1[[#This Row],[Total Accrued Lead Lag Period]]/Table1[[#Totals],[Total Accrued Lead Lag Period]]</f>
        <v>2.3398772596901299E-4</v>
      </c>
      <c r="U342" s="25">
        <f>IFERROR(Table1[[#This Row],[Payment Days]]*Table1[[#This Row],[Dollar %]],0)</f>
        <v>-1.8953005803490054E-2</v>
      </c>
      <c r="V342" s="2">
        <f>IFERROR(Table1[[#This Row],[Payment Days]]*Table1[[#This Row],[Total Accrued Lead Lag Period]],0)</f>
        <v>20884535.369999997</v>
      </c>
    </row>
    <row r="343" spans="1:22" x14ac:dyDescent="0.25">
      <c r="A343" s="18" t="s">
        <v>20</v>
      </c>
      <c r="B343" s="27"/>
      <c r="C343" s="19" t="s">
        <v>29</v>
      </c>
      <c r="D343" s="19" t="s">
        <v>259</v>
      </c>
      <c r="E343" s="1">
        <v>109148</v>
      </c>
      <c r="F343" s="19">
        <v>2023</v>
      </c>
      <c r="G343" s="1">
        <v>6</v>
      </c>
      <c r="H343" s="20">
        <v>45017</v>
      </c>
      <c r="I343" s="18" t="s">
        <v>113</v>
      </c>
      <c r="J343" s="5">
        <v>-3.44</v>
      </c>
      <c r="K343" s="5">
        <v>-3.44</v>
      </c>
      <c r="L343" s="3">
        <v>45091</v>
      </c>
      <c r="M343" s="1" t="s">
        <v>142</v>
      </c>
      <c r="N343" s="1" t="s">
        <v>112</v>
      </c>
      <c r="O343" s="73">
        <v>-3.44</v>
      </c>
      <c r="P343" s="3">
        <f>Table1[[#This Row],[Service Month]]</f>
        <v>45017</v>
      </c>
      <c r="Q343" s="21">
        <v>45046</v>
      </c>
      <c r="R343" s="22">
        <f>-(Table1[[#This Row],[Service End]]-Table1[[#This Row],[Service Start]]+1)/2</f>
        <v>-15</v>
      </c>
      <c r="S343" s="26">
        <f>IFERROR((Table1[[#This Row],[Service End]]-Table1[[#This Row],[Payment Date]])+Table1[[#This Row],[Service Mid]],0)</f>
        <v>-60</v>
      </c>
      <c r="T343" s="24">
        <f>Table1[[#This Row],[Total Accrued Lead Lag Period]]/Table1[[#Totals],[Total Accrued Lead Lag Period]]</f>
        <v>3.1218477600254018E-9</v>
      </c>
      <c r="U343" s="25">
        <f>IFERROR(Table1[[#This Row],[Payment Days]]*Table1[[#This Row],[Dollar %]],0)</f>
        <v>-1.8731086560152412E-7</v>
      </c>
      <c r="V343" s="2">
        <f>IFERROR(Table1[[#This Row],[Payment Days]]*Table1[[#This Row],[Total Accrued Lead Lag Period]],0)</f>
        <v>206.4</v>
      </c>
    </row>
    <row r="344" spans="1:22" x14ac:dyDescent="0.25">
      <c r="A344" s="18" t="s">
        <v>20</v>
      </c>
      <c r="B344" s="27"/>
      <c r="C344" s="19" t="s">
        <v>29</v>
      </c>
      <c r="D344" s="19" t="s">
        <v>259</v>
      </c>
      <c r="E344" s="1">
        <v>109148</v>
      </c>
      <c r="F344" s="19">
        <v>2023</v>
      </c>
      <c r="G344" s="1">
        <v>5</v>
      </c>
      <c r="H344" s="20">
        <v>45047</v>
      </c>
      <c r="I344" s="18" t="s">
        <v>114</v>
      </c>
      <c r="J344" s="5">
        <v>-12917874.310000001</v>
      </c>
      <c r="K344" s="5">
        <v>-12917874.310000001</v>
      </c>
      <c r="L344" s="3">
        <v>45112</v>
      </c>
      <c r="M344" s="1" t="s">
        <v>143</v>
      </c>
      <c r="N344" s="1" t="s">
        <v>116</v>
      </c>
      <c r="O344" s="73">
        <v>-12918301.59</v>
      </c>
      <c r="P344" s="3">
        <f>Table1[[#This Row],[Service Month]]</f>
        <v>45047</v>
      </c>
      <c r="Q344" s="21">
        <v>45077</v>
      </c>
      <c r="R344" s="22">
        <f>-(Table1[[#This Row],[Service End]]-Table1[[#This Row],[Service Start]]+1)/2</f>
        <v>-15.5</v>
      </c>
      <c r="S344" s="26">
        <f>IFERROR((Table1[[#This Row],[Service End]]-Table1[[#This Row],[Payment Date]])+Table1[[#This Row],[Service Mid]],0)</f>
        <v>-50.5</v>
      </c>
      <c r="T344" s="24">
        <f>Table1[[#This Row],[Total Accrued Lead Lag Period]]/Table1[[#Totals],[Total Accrued Lead Lag Period]]</f>
        <v>1.1723150284582321E-2</v>
      </c>
      <c r="U344" s="25">
        <f>IFERROR(Table1[[#This Row],[Payment Days]]*Table1[[#This Row],[Dollar %]],0)</f>
        <v>-0.59201908937140724</v>
      </c>
      <c r="V344" s="2">
        <f>IFERROR(Table1[[#This Row],[Payment Days]]*Table1[[#This Row],[Total Accrued Lead Lag Period]],0)</f>
        <v>652352652.65499997</v>
      </c>
    </row>
    <row r="345" spans="1:22" x14ac:dyDescent="0.25">
      <c r="A345" s="18" t="s">
        <v>20</v>
      </c>
      <c r="B345" s="27"/>
      <c r="C345" s="19" t="s">
        <v>29</v>
      </c>
      <c r="D345" s="19" t="s">
        <v>259</v>
      </c>
      <c r="E345" s="1">
        <v>109148</v>
      </c>
      <c r="F345" s="19">
        <v>2023</v>
      </c>
      <c r="G345" s="1">
        <v>6</v>
      </c>
      <c r="H345" s="20">
        <v>45078</v>
      </c>
      <c r="I345" s="18" t="s">
        <v>117</v>
      </c>
      <c r="J345" s="5">
        <v>-12917874.310000001</v>
      </c>
      <c r="K345" s="5">
        <v>-12917874.310000001</v>
      </c>
      <c r="L345" s="3">
        <v>45141</v>
      </c>
      <c r="M345" s="1" t="s">
        <v>144</v>
      </c>
      <c r="N345" s="1" t="s">
        <v>119</v>
      </c>
      <c r="O345" s="73">
        <v>-12917448.959999999</v>
      </c>
      <c r="P345" s="3">
        <f>Table1[[#This Row],[Service Month]]</f>
        <v>45078</v>
      </c>
      <c r="Q345" s="21">
        <v>45107</v>
      </c>
      <c r="R345" s="22">
        <f>-(Table1[[#This Row],[Service End]]-Table1[[#This Row],[Service Start]]+1)/2</f>
        <v>-15</v>
      </c>
      <c r="S345" s="26">
        <f>IFERROR((Table1[[#This Row],[Service End]]-Table1[[#This Row],[Payment Date]])+Table1[[#This Row],[Service Mid]],0)</f>
        <v>-49</v>
      </c>
      <c r="T345" s="24">
        <f>Table1[[#This Row],[Total Accrued Lead Lag Period]]/Table1[[#Totals],[Total Accrued Lead Lag Period]]</f>
        <v>1.1723150284582321E-2</v>
      </c>
      <c r="U345" s="25">
        <f>IFERROR(Table1[[#This Row],[Payment Days]]*Table1[[#This Row],[Dollar %]],0)</f>
        <v>-0.57443436394453373</v>
      </c>
      <c r="V345" s="2">
        <f>IFERROR(Table1[[#This Row],[Payment Days]]*Table1[[#This Row],[Total Accrued Lead Lag Period]],0)</f>
        <v>632975841.19000006</v>
      </c>
    </row>
    <row r="346" spans="1:22" ht="14.4" customHeight="1" x14ac:dyDescent="0.3">
      <c r="A346" s="18" t="s">
        <v>20</v>
      </c>
      <c r="B346"/>
      <c r="C346" s="19" t="s">
        <v>29</v>
      </c>
      <c r="D346" s="19" t="s">
        <v>259</v>
      </c>
      <c r="E346" s="1">
        <v>109148</v>
      </c>
      <c r="F346" s="19">
        <v>2023</v>
      </c>
      <c r="G346">
        <v>9</v>
      </c>
      <c r="H346" s="20">
        <v>45078</v>
      </c>
      <c r="I346" s="67" t="s">
        <v>432</v>
      </c>
      <c r="J346" s="5">
        <v>-1.93</v>
      </c>
      <c r="K346" s="5">
        <v>-1.93</v>
      </c>
      <c r="L346" s="3">
        <v>45141</v>
      </c>
      <c r="M346" s="1" t="s">
        <v>144</v>
      </c>
      <c r="N346" s="1" t="s">
        <v>119</v>
      </c>
      <c r="O346" s="10">
        <v>-1.93</v>
      </c>
      <c r="P346" s="57">
        <f>Table1[[#This Row],[Service Month]]</f>
        <v>45078</v>
      </c>
      <c r="Q346" s="21">
        <v>45107</v>
      </c>
      <c r="R346" s="60">
        <f>-(Table1[[#This Row],[Service End]]-Table1[[#This Row],[Service Start]]+1)/2</f>
        <v>-15</v>
      </c>
      <c r="S346" s="61">
        <f>IFERROR((Table1[[#This Row],[Service End]]-Table1[[#This Row],[Payment Date]])+Table1[[#This Row],[Service Mid]],0)</f>
        <v>-49</v>
      </c>
      <c r="T346" s="62">
        <f>Table1[[#This Row],[Total Accrued Lead Lag Period]]/Table1[[#Totals],[Total Accrued Lead Lag Period]]</f>
        <v>1.751501795595647E-9</v>
      </c>
      <c r="U346" s="64">
        <f>IFERROR(Table1[[#This Row],[Payment Days]]*Table1[[#This Row],[Dollar %]],0)</f>
        <v>-8.5823587984186705E-8</v>
      </c>
      <c r="V346" s="65">
        <f>IFERROR(Table1[[#This Row],[Payment Days]]*Table1[[#This Row],[Total Accrued Lead Lag Period]],0)</f>
        <v>94.57</v>
      </c>
    </row>
    <row r="347" spans="1:22" ht="14.4" customHeight="1" x14ac:dyDescent="0.3">
      <c r="A347" s="18" t="s">
        <v>20</v>
      </c>
      <c r="B347"/>
      <c r="C347" s="19" t="s">
        <v>29</v>
      </c>
      <c r="D347" s="19" t="s">
        <v>259</v>
      </c>
      <c r="E347" s="1">
        <v>109148</v>
      </c>
      <c r="F347" s="19">
        <v>2023</v>
      </c>
      <c r="G347">
        <v>7</v>
      </c>
      <c r="H347" s="20">
        <v>45108</v>
      </c>
      <c r="I347" s="67" t="s">
        <v>433</v>
      </c>
      <c r="J347" s="5">
        <v>-12917874.310000001</v>
      </c>
      <c r="K347" s="5">
        <v>-12917874.310000001</v>
      </c>
      <c r="L347" s="70">
        <v>45175</v>
      </c>
      <c r="M347" s="67">
        <v>1700512635</v>
      </c>
      <c r="N347" s="67" t="s">
        <v>434</v>
      </c>
      <c r="O347" s="10">
        <v>-12944067.83</v>
      </c>
      <c r="P347" s="57">
        <f>Table1[[#This Row],[Service Month]]</f>
        <v>45108</v>
      </c>
      <c r="Q347" s="21">
        <v>45138</v>
      </c>
      <c r="R347" s="60">
        <f>-(Table1[[#This Row],[Service End]]-Table1[[#This Row],[Service Start]]+1)/2</f>
        <v>-15.5</v>
      </c>
      <c r="S347" s="61">
        <f>IFERROR((Table1[[#This Row],[Service End]]-Table1[[#This Row],[Payment Date]])+Table1[[#This Row],[Service Mid]],0)</f>
        <v>-52.5</v>
      </c>
      <c r="T347" s="62">
        <f>Table1[[#This Row],[Total Accrued Lead Lag Period]]/Table1[[#Totals],[Total Accrued Lead Lag Period]]</f>
        <v>1.1723150284582321E-2</v>
      </c>
      <c r="U347" s="64">
        <f>IFERROR(Table1[[#This Row],[Payment Days]]*Table1[[#This Row],[Dollar %]],0)</f>
        <v>-0.61546538994057187</v>
      </c>
      <c r="V347" s="65">
        <f>IFERROR(Table1[[#This Row],[Payment Days]]*Table1[[#This Row],[Total Accrued Lead Lag Period]],0)</f>
        <v>678188401.27499998</v>
      </c>
    </row>
    <row r="348" spans="1:22" ht="14.4" customHeight="1" x14ac:dyDescent="0.3">
      <c r="A348" s="18" t="s">
        <v>20</v>
      </c>
      <c r="B348"/>
      <c r="C348" s="19" t="s">
        <v>29</v>
      </c>
      <c r="D348" s="19" t="s">
        <v>259</v>
      </c>
      <c r="E348" s="1">
        <v>109148</v>
      </c>
      <c r="F348" s="19">
        <v>2023</v>
      </c>
      <c r="G348">
        <v>9</v>
      </c>
      <c r="H348" s="20">
        <v>45108</v>
      </c>
      <c r="I348" s="67" t="s">
        <v>435</v>
      </c>
      <c r="J348" s="5">
        <v>-0.38</v>
      </c>
      <c r="K348" s="5">
        <v>-0.38</v>
      </c>
      <c r="L348" s="70">
        <v>45175</v>
      </c>
      <c r="M348" s="67">
        <v>1700512635</v>
      </c>
      <c r="N348" s="67" t="s">
        <v>434</v>
      </c>
      <c r="O348" s="10">
        <v>-0.38</v>
      </c>
      <c r="P348" s="57">
        <f>Table1[[#This Row],[Service Month]]</f>
        <v>45108</v>
      </c>
      <c r="Q348" s="21">
        <v>45138</v>
      </c>
      <c r="R348" s="60">
        <f>-(Table1[[#This Row],[Service End]]-Table1[[#This Row],[Service Start]]+1)/2</f>
        <v>-15.5</v>
      </c>
      <c r="S348" s="61">
        <f>IFERROR((Table1[[#This Row],[Service End]]-Table1[[#This Row],[Payment Date]])+Table1[[#This Row],[Service Mid]],0)</f>
        <v>-52.5</v>
      </c>
      <c r="T348" s="62">
        <f>Table1[[#This Row],[Total Accrued Lead Lag Period]]/Table1[[#Totals],[Total Accrued Lead Lag Period]]</f>
        <v>3.4485527581675951E-10</v>
      </c>
      <c r="U348" s="64">
        <f>IFERROR(Table1[[#This Row],[Payment Days]]*Table1[[#This Row],[Dollar %]],0)</f>
        <v>-1.8104901980379876E-8</v>
      </c>
      <c r="V348" s="65">
        <f>IFERROR(Table1[[#This Row],[Payment Days]]*Table1[[#This Row],[Total Accrued Lead Lag Period]],0)</f>
        <v>19.95</v>
      </c>
    </row>
    <row r="349" spans="1:22" ht="14.4" customHeight="1" x14ac:dyDescent="0.3">
      <c r="A349" s="18" t="s">
        <v>20</v>
      </c>
      <c r="B349"/>
      <c r="C349" s="19" t="s">
        <v>29</v>
      </c>
      <c r="D349" s="19" t="s">
        <v>259</v>
      </c>
      <c r="E349" s="1">
        <v>109148</v>
      </c>
      <c r="F349" s="19">
        <v>2023</v>
      </c>
      <c r="G349">
        <v>8</v>
      </c>
      <c r="H349" s="20">
        <v>45139</v>
      </c>
      <c r="I349" s="67" t="s">
        <v>436</v>
      </c>
      <c r="J349" s="5">
        <v>-12917874.310000001</v>
      </c>
      <c r="K349" s="5">
        <v>-12917874.310000001</v>
      </c>
      <c r="L349" s="70">
        <v>45205</v>
      </c>
      <c r="M349" s="67">
        <v>1700513870</v>
      </c>
      <c r="N349" s="67" t="s">
        <v>437</v>
      </c>
      <c r="O349" s="10">
        <v>-12944067.83</v>
      </c>
      <c r="P349" s="57">
        <f>Table1[[#This Row],[Service Month]]</f>
        <v>45139</v>
      </c>
      <c r="Q349" s="21">
        <v>45169</v>
      </c>
      <c r="R349" s="60">
        <f>-(Table1[[#This Row],[Service End]]-Table1[[#This Row],[Service Start]]+1)/2</f>
        <v>-15.5</v>
      </c>
      <c r="S349" s="61">
        <f>IFERROR((Table1[[#This Row],[Service End]]-Table1[[#This Row],[Payment Date]])+Table1[[#This Row],[Service Mid]],0)</f>
        <v>-51.5</v>
      </c>
      <c r="T349" s="62">
        <f>Table1[[#This Row],[Total Accrued Lead Lag Period]]/Table1[[#Totals],[Total Accrued Lead Lag Period]]</f>
        <v>1.1723150284582321E-2</v>
      </c>
      <c r="U349" s="64">
        <f>IFERROR(Table1[[#This Row],[Payment Days]]*Table1[[#This Row],[Dollar %]],0)</f>
        <v>-0.6037422396559895</v>
      </c>
      <c r="V349" s="65">
        <f>IFERROR(Table1[[#This Row],[Payment Days]]*Table1[[#This Row],[Total Accrued Lead Lag Period]],0)</f>
        <v>665270526.96500003</v>
      </c>
    </row>
    <row r="350" spans="1:22" ht="14.4" customHeight="1" x14ac:dyDescent="0.3">
      <c r="A350" s="18" t="s">
        <v>20</v>
      </c>
      <c r="B350"/>
      <c r="C350" s="19" t="s">
        <v>29</v>
      </c>
      <c r="D350" s="19" t="s">
        <v>259</v>
      </c>
      <c r="E350" s="1">
        <v>109148</v>
      </c>
      <c r="F350" s="19">
        <v>2023</v>
      </c>
      <c r="G350">
        <v>9</v>
      </c>
      <c r="H350" s="20">
        <v>45170</v>
      </c>
      <c r="I350" s="67" t="s">
        <v>438</v>
      </c>
      <c r="J350" s="5">
        <v>-12917874.310000001</v>
      </c>
      <c r="K350" s="5">
        <v>-12917874.310000001</v>
      </c>
      <c r="L350" s="70">
        <v>45233</v>
      </c>
      <c r="M350" s="67">
        <v>1700515700</v>
      </c>
      <c r="N350" s="67" t="s">
        <v>439</v>
      </c>
      <c r="O350" s="10">
        <v>-12944067.83</v>
      </c>
      <c r="P350" s="57">
        <f>Table1[[#This Row],[Service Month]]</f>
        <v>45170</v>
      </c>
      <c r="Q350" s="21">
        <v>45199</v>
      </c>
      <c r="R350" s="60">
        <f>-(Table1[[#This Row],[Service End]]-Table1[[#This Row],[Service Start]]+1)/2</f>
        <v>-15</v>
      </c>
      <c r="S350" s="61">
        <f>IFERROR((Table1[[#This Row],[Service End]]-Table1[[#This Row],[Payment Date]])+Table1[[#This Row],[Service Mid]],0)</f>
        <v>-49</v>
      </c>
      <c r="T350" s="62">
        <f>Table1[[#This Row],[Total Accrued Lead Lag Period]]/Table1[[#Totals],[Total Accrued Lead Lag Period]]</f>
        <v>1.1723150284582321E-2</v>
      </c>
      <c r="U350" s="64">
        <f>IFERROR(Table1[[#This Row],[Payment Days]]*Table1[[#This Row],[Dollar %]],0)</f>
        <v>-0.57443436394453373</v>
      </c>
      <c r="V350" s="65">
        <f>IFERROR(Table1[[#This Row],[Payment Days]]*Table1[[#This Row],[Total Accrued Lead Lag Period]],0)</f>
        <v>632975841.19000006</v>
      </c>
    </row>
    <row r="351" spans="1:22" x14ac:dyDescent="0.25">
      <c r="A351" s="18" t="s">
        <v>20</v>
      </c>
      <c r="B351" s="27"/>
      <c r="C351" s="19" t="s">
        <v>265</v>
      </c>
      <c r="D351" s="19" t="s">
        <v>266</v>
      </c>
      <c r="E351" s="1">
        <v>246081</v>
      </c>
      <c r="F351" s="19">
        <v>2022</v>
      </c>
      <c r="G351" s="1">
        <v>12</v>
      </c>
      <c r="H351" s="20">
        <v>44682</v>
      </c>
      <c r="I351" s="18" t="s">
        <v>267</v>
      </c>
      <c r="J351" s="5">
        <v>-7584.39</v>
      </c>
      <c r="K351" s="5"/>
      <c r="L351" s="31" t="s">
        <v>210</v>
      </c>
      <c r="M351" s="31" t="s">
        <v>210</v>
      </c>
      <c r="N351" s="31" t="s">
        <v>210</v>
      </c>
      <c r="O351" s="75" t="s">
        <v>210</v>
      </c>
      <c r="P351" s="3" t="s">
        <v>210</v>
      </c>
      <c r="Q351" s="21" t="s">
        <v>210</v>
      </c>
      <c r="R351" s="22" t="e">
        <f>-(Table1[[#This Row],[Service End]]-Table1[[#This Row],[Service Start]]+1)/2</f>
        <v>#VALUE!</v>
      </c>
      <c r="S351" s="26">
        <f>IFERROR((Table1[[#This Row],[Service End]]-Table1[[#This Row],[Payment Date]])+Table1[[#This Row],[Service Mid]],0)</f>
        <v>0</v>
      </c>
      <c r="T351" s="24">
        <f>Table1[[#This Row],[Total Accrued Lead Lag Period]]/Table1[[#Totals],[Total Accrued Lead Lag Period]]</f>
        <v>0</v>
      </c>
      <c r="U351" s="25">
        <f>IFERROR(Table1[[#This Row],[Payment Days]]*Table1[[#This Row],[Dollar %]],0)</f>
        <v>0</v>
      </c>
      <c r="V351" s="2">
        <f>IFERROR(Table1[[#This Row],[Payment Days]]*Table1[[#This Row],[Total Accrued Lead Lag Period]],0)</f>
        <v>0</v>
      </c>
    </row>
    <row r="352" spans="1:22" x14ac:dyDescent="0.25">
      <c r="A352" s="18" t="s">
        <v>20</v>
      </c>
      <c r="B352" s="27"/>
      <c r="C352" s="19" t="s">
        <v>265</v>
      </c>
      <c r="D352" s="19" t="s">
        <v>266</v>
      </c>
      <c r="E352" s="1">
        <v>246081</v>
      </c>
      <c r="F352" s="19">
        <v>2022</v>
      </c>
      <c r="G352" s="1">
        <v>12</v>
      </c>
      <c r="H352" s="20">
        <v>44713</v>
      </c>
      <c r="I352" s="18" t="s">
        <v>267</v>
      </c>
      <c r="J352" s="5">
        <v>-7584.39</v>
      </c>
      <c r="K352" s="5"/>
      <c r="L352" s="31" t="s">
        <v>210</v>
      </c>
      <c r="M352" s="31" t="s">
        <v>210</v>
      </c>
      <c r="N352" s="31" t="s">
        <v>210</v>
      </c>
      <c r="O352" s="75" t="s">
        <v>210</v>
      </c>
      <c r="P352" s="3" t="s">
        <v>210</v>
      </c>
      <c r="Q352" s="21" t="s">
        <v>210</v>
      </c>
      <c r="R352" s="22" t="e">
        <f>-(Table1[[#This Row],[Service End]]-Table1[[#This Row],[Service Start]]+1)/2</f>
        <v>#VALUE!</v>
      </c>
      <c r="S352" s="26">
        <f>IFERROR((Table1[[#This Row],[Service End]]-Table1[[#This Row],[Payment Date]])+Table1[[#This Row],[Service Mid]],0)</f>
        <v>0</v>
      </c>
      <c r="T352" s="24">
        <f>Table1[[#This Row],[Total Accrued Lead Lag Period]]/Table1[[#Totals],[Total Accrued Lead Lag Period]]</f>
        <v>0</v>
      </c>
      <c r="U352" s="25">
        <f>IFERROR(Table1[[#This Row],[Payment Days]]*Table1[[#This Row],[Dollar %]],0)</f>
        <v>0</v>
      </c>
      <c r="V352" s="2">
        <f>IFERROR(Table1[[#This Row],[Payment Days]]*Table1[[#This Row],[Total Accrued Lead Lag Period]],0)</f>
        <v>0</v>
      </c>
    </row>
    <row r="353" spans="1:24" x14ac:dyDescent="0.25">
      <c r="A353" s="18" t="s">
        <v>20</v>
      </c>
      <c r="B353" s="27"/>
      <c r="C353" s="19" t="s">
        <v>265</v>
      </c>
      <c r="D353" s="19" t="s">
        <v>266</v>
      </c>
      <c r="E353" s="1">
        <v>246081</v>
      </c>
      <c r="F353" s="19">
        <v>2022</v>
      </c>
      <c r="G353" s="1">
        <v>12</v>
      </c>
      <c r="H353" s="20">
        <v>44743</v>
      </c>
      <c r="I353" s="18" t="s">
        <v>267</v>
      </c>
      <c r="J353" s="5">
        <v>-7584.39</v>
      </c>
      <c r="K353" s="5">
        <v>-7584.39</v>
      </c>
      <c r="L353" s="3">
        <v>44804</v>
      </c>
      <c r="M353" s="1" t="s">
        <v>268</v>
      </c>
      <c r="N353" s="1" t="s">
        <v>89</v>
      </c>
      <c r="O353" s="73">
        <v>-7584.39</v>
      </c>
      <c r="P353" s="3">
        <f>Table1[[#This Row],[Service Month]]</f>
        <v>44743</v>
      </c>
      <c r="Q353" s="21">
        <v>44773</v>
      </c>
      <c r="R353" s="22">
        <f>-(Table1[[#This Row],[Service End]]-Table1[[#This Row],[Service Start]]+1)/2</f>
        <v>-15.5</v>
      </c>
      <c r="S353" s="26">
        <f>IFERROR((Table1[[#This Row],[Service End]]-Table1[[#This Row],[Payment Date]])+Table1[[#This Row],[Service Mid]],0)</f>
        <v>-46.5</v>
      </c>
      <c r="T353" s="24">
        <f>Table1[[#This Row],[Total Accrued Lead Lag Period]]/Table1[[#Totals],[Total Accrued Lead Lag Period]]</f>
        <v>6.8829392246101921E-6</v>
      </c>
      <c r="U353" s="25">
        <f>IFERROR(Table1[[#This Row],[Payment Days]]*Table1[[#This Row],[Dollar %]],0)</f>
        <v>-3.2005667394437393E-4</v>
      </c>
      <c r="V353" s="2">
        <f>IFERROR(Table1[[#This Row],[Payment Days]]*Table1[[#This Row],[Total Accrued Lead Lag Period]],0)</f>
        <v>352674.13500000001</v>
      </c>
    </row>
    <row r="354" spans="1:24" x14ac:dyDescent="0.25">
      <c r="A354" s="18" t="s">
        <v>20</v>
      </c>
      <c r="B354" s="27"/>
      <c r="C354" s="19" t="s">
        <v>265</v>
      </c>
      <c r="D354" s="19" t="s">
        <v>266</v>
      </c>
      <c r="E354" s="1">
        <v>246081</v>
      </c>
      <c r="F354" s="19">
        <v>2022</v>
      </c>
      <c r="G354" s="1">
        <v>12</v>
      </c>
      <c r="H354" s="20">
        <v>44774</v>
      </c>
      <c r="I354" s="18" t="s">
        <v>267</v>
      </c>
      <c r="J354" s="5">
        <v>-7893.87</v>
      </c>
      <c r="K354" s="5">
        <v>-7893.87</v>
      </c>
      <c r="L354" s="3">
        <v>44837</v>
      </c>
      <c r="M354" s="1" t="s">
        <v>269</v>
      </c>
      <c r="N354" s="1" t="s">
        <v>90</v>
      </c>
      <c r="O354" s="73">
        <v>-7893.87</v>
      </c>
      <c r="P354" s="3">
        <f>Table1[[#This Row],[Service Month]]</f>
        <v>44774</v>
      </c>
      <c r="Q354" s="21">
        <v>44804</v>
      </c>
      <c r="R354" s="22">
        <f>-(Table1[[#This Row],[Service End]]-Table1[[#This Row],[Service Start]]+1)/2</f>
        <v>-15.5</v>
      </c>
      <c r="S354" s="26">
        <f>IFERROR((Table1[[#This Row],[Service End]]-Table1[[#This Row],[Payment Date]])+Table1[[#This Row],[Service Mid]],0)</f>
        <v>-48.5</v>
      </c>
      <c r="T354" s="24">
        <f>Table1[[#This Row],[Total Accrued Lead Lag Period]]/Table1[[#Totals],[Total Accrued Lead Lag Period]]</f>
        <v>7.16379662134643E-6</v>
      </c>
      <c r="U354" s="25">
        <f>IFERROR(Table1[[#This Row],[Payment Days]]*Table1[[#This Row],[Dollar %]],0)</f>
        <v>-3.4744413613530185E-4</v>
      </c>
      <c r="V354" s="2">
        <f>IFERROR(Table1[[#This Row],[Payment Days]]*Table1[[#This Row],[Total Accrued Lead Lag Period]],0)</f>
        <v>382852.69500000001</v>
      </c>
    </row>
    <row r="355" spans="1:24" x14ac:dyDescent="0.25">
      <c r="A355" s="18" t="s">
        <v>20</v>
      </c>
      <c r="B355" s="27"/>
      <c r="C355" s="19" t="s">
        <v>265</v>
      </c>
      <c r="D355" s="19" t="s">
        <v>266</v>
      </c>
      <c r="E355" s="1">
        <v>246081</v>
      </c>
      <c r="F355" s="19">
        <v>2022</v>
      </c>
      <c r="G355" s="1">
        <v>12</v>
      </c>
      <c r="H355" s="20">
        <v>44805</v>
      </c>
      <c r="I355" s="18" t="s">
        <v>267</v>
      </c>
      <c r="J355" s="5">
        <v>-6859.84</v>
      </c>
      <c r="K355" s="5">
        <v>-6859.84</v>
      </c>
      <c r="L355" s="3">
        <v>44867</v>
      </c>
      <c r="M355" s="1" t="s">
        <v>270</v>
      </c>
      <c r="N355" s="1" t="s">
        <v>91</v>
      </c>
      <c r="O355" s="73">
        <v>-6859.84</v>
      </c>
      <c r="P355" s="3">
        <f>Table1[[#This Row],[Service Month]]</f>
        <v>44805</v>
      </c>
      <c r="Q355" s="21">
        <v>44834</v>
      </c>
      <c r="R355" s="22">
        <f>-(Table1[[#This Row],[Service End]]-Table1[[#This Row],[Service Start]]+1)/2</f>
        <v>-15</v>
      </c>
      <c r="S355" s="26">
        <f>IFERROR((Table1[[#This Row],[Service End]]-Table1[[#This Row],[Payment Date]])+Table1[[#This Row],[Service Mid]],0)</f>
        <v>-48</v>
      </c>
      <c r="T355" s="24">
        <f>Table1[[#This Row],[Total Accrued Lead Lag Period]]/Table1[[#Totals],[Total Accrued Lead Lag Period]]</f>
        <v>6.2254000401548417E-6</v>
      </c>
      <c r="U355" s="25">
        <f>IFERROR(Table1[[#This Row],[Payment Days]]*Table1[[#This Row],[Dollar %]],0)</f>
        <v>-2.9881920192743243E-4</v>
      </c>
      <c r="V355" s="2">
        <f>IFERROR(Table1[[#This Row],[Payment Days]]*Table1[[#This Row],[Total Accrued Lead Lag Period]],0)</f>
        <v>329272.32000000001</v>
      </c>
    </row>
    <row r="356" spans="1:24" x14ac:dyDescent="0.25">
      <c r="A356" s="18" t="s">
        <v>20</v>
      </c>
      <c r="B356" s="27"/>
      <c r="C356" s="19" t="s">
        <v>265</v>
      </c>
      <c r="D356" s="19" t="s">
        <v>266</v>
      </c>
      <c r="E356" s="1">
        <v>246081</v>
      </c>
      <c r="F356" s="19">
        <v>2022</v>
      </c>
      <c r="G356" s="1">
        <v>10</v>
      </c>
      <c r="H356" s="20">
        <v>44835</v>
      </c>
      <c r="I356" s="18" t="s">
        <v>92</v>
      </c>
      <c r="J356" s="5">
        <v>-189429.74999999994</v>
      </c>
      <c r="K356" s="5">
        <v>-189429.74999999994</v>
      </c>
      <c r="L356" s="3">
        <v>44901</v>
      </c>
      <c r="M356" s="1" t="s">
        <v>271</v>
      </c>
      <c r="N356" s="1" t="s">
        <v>94</v>
      </c>
      <c r="O356" s="73">
        <v>-189429.72</v>
      </c>
      <c r="P356" s="3">
        <f>Table1[[#This Row],[Service Month]]</f>
        <v>44835</v>
      </c>
      <c r="Q356" s="21">
        <v>44865</v>
      </c>
      <c r="R356" s="22">
        <f>-(Table1[[#This Row],[Service End]]-Table1[[#This Row],[Service Start]]+1)/2</f>
        <v>-15.5</v>
      </c>
      <c r="S356" s="26">
        <f>IFERROR((Table1[[#This Row],[Service End]]-Table1[[#This Row],[Payment Date]])+Table1[[#This Row],[Service Mid]],0)</f>
        <v>-51.5</v>
      </c>
      <c r="T356" s="24">
        <f>Table1[[#This Row],[Total Accrued Lead Lag Period]]/Table1[[#Totals],[Total Accrued Lead Lag Period]]</f>
        <v>1.7191012811618365E-4</v>
      </c>
      <c r="U356" s="25">
        <f>IFERROR(Table1[[#This Row],[Payment Days]]*Table1[[#This Row],[Dollar %]],0)</f>
        <v>-8.8533715979834584E-3</v>
      </c>
      <c r="V356" s="2">
        <f>IFERROR(Table1[[#This Row],[Payment Days]]*Table1[[#This Row],[Total Accrued Lead Lag Period]],0)</f>
        <v>9755632.1249999963</v>
      </c>
    </row>
    <row r="357" spans="1:24" x14ac:dyDescent="0.25">
      <c r="A357" s="18" t="s">
        <v>20</v>
      </c>
      <c r="B357" s="27"/>
      <c r="C357" s="19" t="s">
        <v>265</v>
      </c>
      <c r="D357" s="19" t="s">
        <v>266</v>
      </c>
      <c r="E357" s="1">
        <v>246081</v>
      </c>
      <c r="F357" s="19">
        <v>2022</v>
      </c>
      <c r="G357" s="1">
        <v>11</v>
      </c>
      <c r="H357" s="20">
        <v>44866</v>
      </c>
      <c r="I357" s="18" t="s">
        <v>95</v>
      </c>
      <c r="J357" s="5">
        <v>-173894.69999999995</v>
      </c>
      <c r="K357" s="5">
        <v>-173894.69999999995</v>
      </c>
      <c r="L357" s="3">
        <v>44935</v>
      </c>
      <c r="M357" s="1" t="s">
        <v>272</v>
      </c>
      <c r="N357" s="1" t="s">
        <v>97</v>
      </c>
      <c r="O357" s="73">
        <v>-173894.7</v>
      </c>
      <c r="P357" s="3">
        <f>Table1[[#This Row],[Service Month]]</f>
        <v>44866</v>
      </c>
      <c r="Q357" s="21">
        <v>44895</v>
      </c>
      <c r="R357" s="22">
        <f>-(Table1[[#This Row],[Service End]]-Table1[[#This Row],[Service Start]]+1)/2</f>
        <v>-15</v>
      </c>
      <c r="S357" s="26">
        <f>IFERROR((Table1[[#This Row],[Service End]]-Table1[[#This Row],[Payment Date]])+Table1[[#This Row],[Service Mid]],0)</f>
        <v>-55</v>
      </c>
      <c r="T357" s="24">
        <f>Table1[[#This Row],[Total Accrued Lead Lag Period]]/Table1[[#Totals],[Total Accrued Lead Lag Period]]</f>
        <v>1.578118545567701E-4</v>
      </c>
      <c r="U357" s="25">
        <f>IFERROR(Table1[[#This Row],[Payment Days]]*Table1[[#This Row],[Dollar %]],0)</f>
        <v>-8.6796520006223558E-3</v>
      </c>
      <c r="V357" s="2">
        <f>IFERROR(Table1[[#This Row],[Payment Days]]*Table1[[#This Row],[Total Accrued Lead Lag Period]],0)</f>
        <v>9564208.4999999981</v>
      </c>
    </row>
    <row r="358" spans="1:24" x14ac:dyDescent="0.25">
      <c r="A358" s="18" t="s">
        <v>20</v>
      </c>
      <c r="B358" s="27"/>
      <c r="C358" s="19" t="s">
        <v>265</v>
      </c>
      <c r="D358" s="19" t="s">
        <v>266</v>
      </c>
      <c r="E358" s="1">
        <v>246081</v>
      </c>
      <c r="F358" s="19">
        <v>2022</v>
      </c>
      <c r="G358" s="1">
        <v>12</v>
      </c>
      <c r="H358" s="20">
        <v>44896</v>
      </c>
      <c r="I358" s="18" t="s">
        <v>98</v>
      </c>
      <c r="J358" s="5">
        <v>-173894.69999999995</v>
      </c>
      <c r="K358" s="5">
        <v>-173894.69999999995</v>
      </c>
      <c r="L358" s="3">
        <v>44970</v>
      </c>
      <c r="M358" s="1" t="s">
        <v>273</v>
      </c>
      <c r="N358" s="1" t="s">
        <v>100</v>
      </c>
      <c r="O358" s="73">
        <v>-173894.7</v>
      </c>
      <c r="P358" s="3">
        <f>Table1[[#This Row],[Service Month]]</f>
        <v>44896</v>
      </c>
      <c r="Q358" s="21">
        <v>44926</v>
      </c>
      <c r="R358" s="22">
        <f>-(Table1[[#This Row],[Service End]]-Table1[[#This Row],[Service Start]]+1)/2</f>
        <v>-15.5</v>
      </c>
      <c r="S358" s="26">
        <f>IFERROR((Table1[[#This Row],[Service End]]-Table1[[#This Row],[Payment Date]])+Table1[[#This Row],[Service Mid]],0)</f>
        <v>-59.5</v>
      </c>
      <c r="T358" s="24">
        <f>Table1[[#This Row],[Total Accrued Lead Lag Period]]/Table1[[#Totals],[Total Accrued Lead Lag Period]]</f>
        <v>1.578118545567701E-4</v>
      </c>
      <c r="U358" s="25">
        <f>IFERROR(Table1[[#This Row],[Payment Days]]*Table1[[#This Row],[Dollar %]],0)</f>
        <v>-9.3898053461278202E-3</v>
      </c>
      <c r="V358" s="2">
        <f>IFERROR(Table1[[#This Row],[Payment Days]]*Table1[[#This Row],[Total Accrued Lead Lag Period]],0)</f>
        <v>10346734.649999997</v>
      </c>
    </row>
    <row r="359" spans="1:24" x14ac:dyDescent="0.25">
      <c r="A359" s="18" t="s">
        <v>20</v>
      </c>
      <c r="B359" s="27"/>
      <c r="C359" s="28" t="s">
        <v>265</v>
      </c>
      <c r="D359" s="19" t="s">
        <v>266</v>
      </c>
      <c r="E359" s="1">
        <v>246081</v>
      </c>
      <c r="F359" s="19">
        <v>2023</v>
      </c>
      <c r="G359" s="1">
        <v>1</v>
      </c>
      <c r="H359" s="20">
        <v>44927</v>
      </c>
      <c r="I359" s="18" t="s">
        <v>101</v>
      </c>
      <c r="J359" s="5">
        <v>-173894.7</v>
      </c>
      <c r="K359" s="5">
        <v>-173894.7</v>
      </c>
      <c r="L359" s="3">
        <v>44993</v>
      </c>
      <c r="M359" s="1" t="s">
        <v>274</v>
      </c>
      <c r="N359" s="1" t="s">
        <v>103</v>
      </c>
      <c r="O359" s="73">
        <v>-173894.7</v>
      </c>
      <c r="P359" s="3">
        <f>Table1[[#This Row],[Service Month]]</f>
        <v>44927</v>
      </c>
      <c r="Q359" s="21">
        <v>44957</v>
      </c>
      <c r="R359" s="22">
        <f>-(Table1[[#This Row],[Service End]]-Table1[[#This Row],[Service Start]]+1)/2</f>
        <v>-15.5</v>
      </c>
      <c r="S359" s="26">
        <f>IFERROR((Table1[[#This Row],[Service End]]-Table1[[#This Row],[Payment Date]])+Table1[[#This Row],[Service Mid]],0)</f>
        <v>-51.5</v>
      </c>
      <c r="T359" s="24">
        <f>Table1[[#This Row],[Total Accrued Lead Lag Period]]/Table1[[#Totals],[Total Accrued Lead Lag Period]]</f>
        <v>1.5781185455677015E-4</v>
      </c>
      <c r="U359" s="25">
        <f>IFERROR(Table1[[#This Row],[Payment Days]]*Table1[[#This Row],[Dollar %]],0)</f>
        <v>-8.1273105096736631E-3</v>
      </c>
      <c r="V359" s="2">
        <f>IFERROR(Table1[[#This Row],[Payment Days]]*Table1[[#This Row],[Total Accrued Lead Lag Period]],0)</f>
        <v>8955577.0500000007</v>
      </c>
    </row>
    <row r="360" spans="1:24" x14ac:dyDescent="0.25">
      <c r="A360" s="18" t="s">
        <v>20</v>
      </c>
      <c r="B360" s="27" t="s">
        <v>120</v>
      </c>
      <c r="C360" s="19" t="s">
        <v>265</v>
      </c>
      <c r="D360" s="19" t="s">
        <v>266</v>
      </c>
      <c r="E360" s="1">
        <v>246081</v>
      </c>
      <c r="F360" s="19">
        <v>2023</v>
      </c>
      <c r="G360" s="1">
        <v>5</v>
      </c>
      <c r="H360" s="20">
        <v>44927</v>
      </c>
      <c r="I360" s="18" t="s">
        <v>121</v>
      </c>
      <c r="J360" s="5">
        <v>8220.590000000002</v>
      </c>
      <c r="K360" s="5">
        <v>8220.590000000002</v>
      </c>
      <c r="L360" s="3">
        <v>45114</v>
      </c>
      <c r="M360" s="1" t="s">
        <v>276</v>
      </c>
      <c r="N360" s="1" t="s">
        <v>116</v>
      </c>
      <c r="O360" s="73">
        <v>8220.590000000002</v>
      </c>
      <c r="P360" s="3">
        <f>Table1[[#This Row],[Service Month]]</f>
        <v>44927</v>
      </c>
      <c r="Q360" s="21">
        <v>44957</v>
      </c>
      <c r="R360" s="22">
        <f>-(Table1[[#This Row],[Service End]]-Table1[[#This Row],[Service Start]]+1)/2</f>
        <v>-15.5</v>
      </c>
      <c r="S360" s="26">
        <f>IFERROR((Table1[[#This Row],[Service End]]-Table1[[#This Row],[Payment Date]])+Table1[[#This Row],[Service Mid]],0)</f>
        <v>-172.5</v>
      </c>
      <c r="T360" s="24">
        <f>Table1[[#This Row],[Total Accrued Lead Lag Period]]/Table1[[#Totals],[Total Accrued Lead Lag Period]]</f>
        <v>-7.4602995574381468E-6</v>
      </c>
      <c r="U360" s="25">
        <f>IFERROR(Table1[[#This Row],[Payment Days]]*Table1[[#This Row],[Dollar %]],0)</f>
        <v>1.2869016736580803E-3</v>
      </c>
      <c r="V360" s="2">
        <f>IFERROR(Table1[[#This Row],[Payment Days]]*Table1[[#This Row],[Total Accrued Lead Lag Period]],0)</f>
        <v>-1418051.7750000004</v>
      </c>
    </row>
    <row r="361" spans="1:24" x14ac:dyDescent="0.25">
      <c r="A361" s="18" t="s">
        <v>20</v>
      </c>
      <c r="B361" s="27"/>
      <c r="C361" s="19" t="s">
        <v>265</v>
      </c>
      <c r="D361" s="19" t="s">
        <v>266</v>
      </c>
      <c r="E361" s="1">
        <v>246081</v>
      </c>
      <c r="F361" s="19">
        <v>2023</v>
      </c>
      <c r="G361" s="1">
        <v>7</v>
      </c>
      <c r="H361" s="20">
        <v>44927</v>
      </c>
      <c r="I361" s="18" t="s">
        <v>275</v>
      </c>
      <c r="J361" s="5">
        <v>-9455.52</v>
      </c>
      <c r="K361" s="5">
        <v>-9455.52</v>
      </c>
      <c r="L361" s="3">
        <v>45114</v>
      </c>
      <c r="M361" s="1" t="s">
        <v>276</v>
      </c>
      <c r="N361" s="1" t="s">
        <v>116</v>
      </c>
      <c r="O361" s="73">
        <v>-9455.52</v>
      </c>
      <c r="P361" s="3">
        <f>Table1[[#This Row],[Service Month]]</f>
        <v>44927</v>
      </c>
      <c r="Q361" s="21">
        <v>44957</v>
      </c>
      <c r="R361" s="22">
        <f>-(Table1[[#This Row],[Service End]]-Table1[[#This Row],[Service Start]]+1)/2</f>
        <v>-15.5</v>
      </c>
      <c r="S361" s="26">
        <f>IFERROR((Table1[[#This Row],[Service End]]-Table1[[#This Row],[Payment Date]])+Table1[[#This Row],[Service Mid]],0)</f>
        <v>-172.5</v>
      </c>
      <c r="T361" s="24">
        <f>Table1[[#This Row],[Total Accrued Lead Lag Period]]/Table1[[#Totals],[Total Accrued Lead Lag Period]]</f>
        <v>8.5810156778707529E-6</v>
      </c>
      <c r="U361" s="25">
        <f>IFERROR(Table1[[#This Row],[Payment Days]]*Table1[[#This Row],[Dollar %]],0)</f>
        <v>-1.4802252044327049E-3</v>
      </c>
      <c r="V361" s="2">
        <f>IFERROR(Table1[[#This Row],[Payment Days]]*Table1[[#This Row],[Total Accrued Lead Lag Period]],0)</f>
        <v>1631077.2000000002</v>
      </c>
    </row>
    <row r="362" spans="1:24" x14ac:dyDescent="0.25">
      <c r="A362" s="18" t="s">
        <v>20</v>
      </c>
      <c r="B362" s="27"/>
      <c r="C362" s="19" t="s">
        <v>265</v>
      </c>
      <c r="D362" s="19" t="s">
        <v>266</v>
      </c>
      <c r="E362" s="1">
        <v>246081</v>
      </c>
      <c r="F362" s="19">
        <v>2023</v>
      </c>
      <c r="G362" s="1">
        <v>2</v>
      </c>
      <c r="H362" s="20">
        <v>44958</v>
      </c>
      <c r="I362" s="18" t="s">
        <v>104</v>
      </c>
      <c r="J362" s="5">
        <v>-173894.7</v>
      </c>
      <c r="K362" s="5">
        <v>-173894.7</v>
      </c>
      <c r="L362" s="3">
        <v>45019</v>
      </c>
      <c r="M362" s="1" t="s">
        <v>277</v>
      </c>
      <c r="N362" s="1" t="s">
        <v>106</v>
      </c>
      <c r="O362" s="73">
        <v>-173894.7</v>
      </c>
      <c r="P362" s="3">
        <f>Table1[[#This Row],[Service Month]]</f>
        <v>44958</v>
      </c>
      <c r="Q362" s="21">
        <v>44985</v>
      </c>
      <c r="R362" s="22">
        <f>-(Table1[[#This Row],[Service End]]-Table1[[#This Row],[Service Start]]+1)/2</f>
        <v>-14</v>
      </c>
      <c r="S362" s="26">
        <f>IFERROR((Table1[[#This Row],[Service End]]-Table1[[#This Row],[Payment Date]])+Table1[[#This Row],[Service Mid]],0)</f>
        <v>-48</v>
      </c>
      <c r="T362" s="24">
        <f>Table1[[#This Row],[Total Accrued Lead Lag Period]]/Table1[[#Totals],[Total Accrued Lead Lag Period]]</f>
        <v>1.5781185455677015E-4</v>
      </c>
      <c r="U362" s="25">
        <f>IFERROR(Table1[[#This Row],[Payment Days]]*Table1[[#This Row],[Dollar %]],0)</f>
        <v>-7.5749690187249669E-3</v>
      </c>
      <c r="V362" s="2">
        <f>IFERROR(Table1[[#This Row],[Payment Days]]*Table1[[#This Row],[Total Accrued Lead Lag Period]],0)</f>
        <v>8346945.6000000006</v>
      </c>
    </row>
    <row r="363" spans="1:24" x14ac:dyDescent="0.25">
      <c r="A363" s="18" t="s">
        <v>20</v>
      </c>
      <c r="B363" s="27" t="s">
        <v>120</v>
      </c>
      <c r="C363" s="19" t="s">
        <v>265</v>
      </c>
      <c r="D363" s="19" t="s">
        <v>266</v>
      </c>
      <c r="E363" s="1">
        <v>246081</v>
      </c>
      <c r="F363" s="19">
        <v>2023</v>
      </c>
      <c r="G363" s="1">
        <v>5</v>
      </c>
      <c r="H363" s="20">
        <v>44958</v>
      </c>
      <c r="I363" s="18" t="s">
        <v>121</v>
      </c>
      <c r="J363" s="5">
        <v>8220.590000000002</v>
      </c>
      <c r="K363" s="5">
        <v>8220.590000000002</v>
      </c>
      <c r="L363" s="3">
        <v>45114</v>
      </c>
      <c r="M363" s="1" t="s">
        <v>276</v>
      </c>
      <c r="N363" s="1" t="s">
        <v>116</v>
      </c>
      <c r="O363" s="73">
        <v>8220.590000000002</v>
      </c>
      <c r="P363" s="3">
        <f>Table1[[#This Row],[Service Month]]</f>
        <v>44958</v>
      </c>
      <c r="Q363" s="21">
        <v>44985</v>
      </c>
      <c r="R363" s="22">
        <f>-(Table1[[#This Row],[Service End]]-Table1[[#This Row],[Service Start]]+1)/2</f>
        <v>-14</v>
      </c>
      <c r="S363" s="26">
        <f>IFERROR((Table1[[#This Row],[Service End]]-Table1[[#This Row],[Payment Date]])+Table1[[#This Row],[Service Mid]],0)</f>
        <v>-143</v>
      </c>
      <c r="T363" s="24">
        <f>Table1[[#This Row],[Total Accrued Lead Lag Period]]/Table1[[#Totals],[Total Accrued Lead Lag Period]]</f>
        <v>-7.4602995574381468E-6</v>
      </c>
      <c r="U363" s="25">
        <f>IFERROR(Table1[[#This Row],[Payment Days]]*Table1[[#This Row],[Dollar %]],0)</f>
        <v>1.066822836713655E-3</v>
      </c>
      <c r="V363" s="2">
        <f>IFERROR(Table1[[#This Row],[Payment Days]]*Table1[[#This Row],[Total Accrued Lead Lag Period]],0)</f>
        <v>-1175544.3700000003</v>
      </c>
    </row>
    <row r="364" spans="1:24" x14ac:dyDescent="0.25">
      <c r="A364" s="18" t="s">
        <v>20</v>
      </c>
      <c r="B364" s="27"/>
      <c r="C364" s="19" t="s">
        <v>265</v>
      </c>
      <c r="D364" s="19" t="s">
        <v>266</v>
      </c>
      <c r="E364" s="1">
        <v>246081</v>
      </c>
      <c r="F364" s="19">
        <v>2023</v>
      </c>
      <c r="G364" s="1">
        <v>7</v>
      </c>
      <c r="H364" s="20">
        <v>44958</v>
      </c>
      <c r="I364" s="18" t="s">
        <v>275</v>
      </c>
      <c r="J364" s="5">
        <v>-9455.52</v>
      </c>
      <c r="K364" s="5">
        <v>-9455.52</v>
      </c>
      <c r="L364" s="3">
        <v>45114</v>
      </c>
      <c r="M364" s="1" t="s">
        <v>276</v>
      </c>
      <c r="N364" s="1" t="s">
        <v>116</v>
      </c>
      <c r="O364" s="58">
        <v>-9455.52</v>
      </c>
      <c r="P364" s="3">
        <f>Table1[[#This Row],[Service Month]]</f>
        <v>44958</v>
      </c>
      <c r="Q364" s="21">
        <v>44985</v>
      </c>
      <c r="R364" s="22">
        <f>-(Table1[[#This Row],[Service End]]-Table1[[#This Row],[Service Start]]+1)/2</f>
        <v>-14</v>
      </c>
      <c r="S364" s="26">
        <f>IFERROR((Table1[[#This Row],[Service End]]-Table1[[#This Row],[Payment Date]])+Table1[[#This Row],[Service Mid]],0)</f>
        <v>-143</v>
      </c>
      <c r="T364" s="24">
        <f>Table1[[#This Row],[Total Accrued Lead Lag Period]]/Table1[[#Totals],[Total Accrued Lead Lag Period]]</f>
        <v>8.5810156778707529E-6</v>
      </c>
      <c r="U364" s="25">
        <f>IFERROR(Table1[[#This Row],[Payment Days]]*Table1[[#This Row],[Dollar %]],0)</f>
        <v>-1.2270852419355176E-3</v>
      </c>
      <c r="V364" s="2">
        <f>IFERROR(Table1[[#This Row],[Payment Days]]*Table1[[#This Row],[Total Accrued Lead Lag Period]],0)</f>
        <v>1352139.36</v>
      </c>
    </row>
    <row r="365" spans="1:24" x14ac:dyDescent="0.25">
      <c r="A365" s="18" t="s">
        <v>20</v>
      </c>
      <c r="B365" s="27"/>
      <c r="C365" s="19" t="s">
        <v>265</v>
      </c>
      <c r="D365" s="19" t="s">
        <v>266</v>
      </c>
      <c r="E365" s="1">
        <v>246081</v>
      </c>
      <c r="F365" s="19">
        <v>2023</v>
      </c>
      <c r="G365" s="1">
        <v>3</v>
      </c>
      <c r="H365" s="20">
        <v>44986</v>
      </c>
      <c r="I365" s="18" t="s">
        <v>107</v>
      </c>
      <c r="J365" s="5">
        <v>-173894.7</v>
      </c>
      <c r="K365" s="5">
        <v>-173894.7</v>
      </c>
      <c r="L365" s="3">
        <v>45049</v>
      </c>
      <c r="M365" s="1" t="s">
        <v>278</v>
      </c>
      <c r="N365" s="1" t="s">
        <v>109</v>
      </c>
      <c r="O365" s="73">
        <v>-173894.7</v>
      </c>
      <c r="P365" s="3">
        <f>Table1[[#This Row],[Service Month]]</f>
        <v>44986</v>
      </c>
      <c r="Q365" s="21">
        <v>45016</v>
      </c>
      <c r="R365" s="22">
        <f>-(Table1[[#This Row],[Service End]]-Table1[[#This Row],[Service Start]]+1)/2</f>
        <v>-15.5</v>
      </c>
      <c r="S365" s="26">
        <f>IFERROR((Table1[[#This Row],[Service End]]-Table1[[#This Row],[Payment Date]])+Table1[[#This Row],[Service Mid]],0)</f>
        <v>-48.5</v>
      </c>
      <c r="T365" s="24">
        <f>Table1[[#This Row],[Total Accrued Lead Lag Period]]/Table1[[#Totals],[Total Accrued Lead Lag Period]]</f>
        <v>1.5781185455677015E-4</v>
      </c>
      <c r="U365" s="25">
        <f>IFERROR(Table1[[#This Row],[Payment Days]]*Table1[[#This Row],[Dollar %]],0)</f>
        <v>-7.6538749460033527E-3</v>
      </c>
      <c r="V365" s="2">
        <f>IFERROR(Table1[[#This Row],[Payment Days]]*Table1[[#This Row],[Total Accrued Lead Lag Period]],0)</f>
        <v>8433892.9500000011</v>
      </c>
    </row>
    <row r="366" spans="1:24" x14ac:dyDescent="0.25">
      <c r="A366" s="18" t="s">
        <v>20</v>
      </c>
      <c r="B366" s="27" t="s">
        <v>120</v>
      </c>
      <c r="C366" s="19" t="s">
        <v>265</v>
      </c>
      <c r="D366" s="19" t="s">
        <v>266</v>
      </c>
      <c r="E366" s="1">
        <v>246081</v>
      </c>
      <c r="F366" s="19">
        <v>2023</v>
      </c>
      <c r="G366" s="1">
        <v>5</v>
      </c>
      <c r="H366" s="20">
        <v>44986</v>
      </c>
      <c r="I366" s="18" t="s">
        <v>121</v>
      </c>
      <c r="J366" s="5">
        <v>8220.590000000002</v>
      </c>
      <c r="K366" s="5">
        <v>8220.590000000002</v>
      </c>
      <c r="L366" s="3">
        <v>45114</v>
      </c>
      <c r="M366" s="1" t="s">
        <v>276</v>
      </c>
      <c r="N366" s="1" t="s">
        <v>116</v>
      </c>
      <c r="O366" s="73">
        <v>8220.590000000002</v>
      </c>
      <c r="P366" s="3">
        <f>Table1[[#This Row],[Service Month]]</f>
        <v>44986</v>
      </c>
      <c r="Q366" s="21">
        <v>45016</v>
      </c>
      <c r="R366" s="22">
        <f>-(Table1[[#This Row],[Service End]]-Table1[[#This Row],[Service Start]]+1)/2</f>
        <v>-15.5</v>
      </c>
      <c r="S366" s="26">
        <f>IFERROR((Table1[[#This Row],[Service End]]-Table1[[#This Row],[Payment Date]])+Table1[[#This Row],[Service Mid]],0)</f>
        <v>-113.5</v>
      </c>
      <c r="T366" s="24">
        <f>Table1[[#This Row],[Total Accrued Lead Lag Period]]/Table1[[#Totals],[Total Accrued Lead Lag Period]]</f>
        <v>-7.4602995574381468E-6</v>
      </c>
      <c r="U366" s="25">
        <f>IFERROR(Table1[[#This Row],[Payment Days]]*Table1[[#This Row],[Dollar %]],0)</f>
        <v>8.467439997692297E-4</v>
      </c>
      <c r="V366" s="2">
        <f>IFERROR(Table1[[#This Row],[Payment Days]]*Table1[[#This Row],[Total Accrued Lead Lag Period]],0)</f>
        <v>-933036.9650000002</v>
      </c>
    </row>
    <row r="367" spans="1:24" x14ac:dyDescent="0.25">
      <c r="A367" s="18" t="s">
        <v>20</v>
      </c>
      <c r="B367" s="27"/>
      <c r="C367" s="19" t="s">
        <v>265</v>
      </c>
      <c r="D367" s="19" t="s">
        <v>266</v>
      </c>
      <c r="E367" s="1">
        <v>246081</v>
      </c>
      <c r="F367" s="19">
        <v>2023</v>
      </c>
      <c r="G367" s="1">
        <v>7</v>
      </c>
      <c r="H367" s="20">
        <v>44986</v>
      </c>
      <c r="I367" s="18" t="s">
        <v>275</v>
      </c>
      <c r="J367" s="5">
        <v>-9455.52</v>
      </c>
      <c r="K367" s="5">
        <v>-9455.52</v>
      </c>
      <c r="L367" s="3">
        <v>45114</v>
      </c>
      <c r="M367" s="1" t="s">
        <v>276</v>
      </c>
      <c r="N367" s="1" t="s">
        <v>116</v>
      </c>
      <c r="O367" s="58">
        <v>-9455.52</v>
      </c>
      <c r="P367" s="3">
        <f>Table1[[#This Row],[Service Month]]</f>
        <v>44986</v>
      </c>
      <c r="Q367" s="21">
        <v>45016</v>
      </c>
      <c r="R367" s="22">
        <f>-(Table1[[#This Row],[Service End]]-Table1[[#This Row],[Service Start]]+1)/2</f>
        <v>-15.5</v>
      </c>
      <c r="S367" s="26">
        <f>IFERROR((Table1[[#This Row],[Service End]]-Table1[[#This Row],[Payment Date]])+Table1[[#This Row],[Service Mid]],0)</f>
        <v>-113.5</v>
      </c>
      <c r="T367" s="24">
        <f>Table1[[#This Row],[Total Accrued Lead Lag Period]]/Table1[[#Totals],[Total Accrued Lead Lag Period]]</f>
        <v>8.5810156778707529E-6</v>
      </c>
      <c r="U367" s="25">
        <f>IFERROR(Table1[[#This Row],[Payment Days]]*Table1[[#This Row],[Dollar %]],0)</f>
        <v>-9.7394527943833048E-4</v>
      </c>
      <c r="V367" s="2">
        <f>IFERROR(Table1[[#This Row],[Payment Days]]*Table1[[#This Row],[Total Accrued Lead Lag Period]],0)</f>
        <v>1073201.52</v>
      </c>
    </row>
    <row r="368" spans="1:24" s="2" customFormat="1" x14ac:dyDescent="0.25">
      <c r="A368" s="18" t="s">
        <v>20</v>
      </c>
      <c r="B368" s="27"/>
      <c r="C368" s="19" t="s">
        <v>265</v>
      </c>
      <c r="D368" s="19" t="s">
        <v>266</v>
      </c>
      <c r="E368" s="1">
        <v>246081</v>
      </c>
      <c r="F368" s="19">
        <v>2023</v>
      </c>
      <c r="G368" s="1">
        <v>4</v>
      </c>
      <c r="H368" s="20">
        <v>45017</v>
      </c>
      <c r="I368" s="18" t="s">
        <v>110</v>
      </c>
      <c r="J368" s="5">
        <v>-173894.7</v>
      </c>
      <c r="K368" s="5">
        <v>-173894.7</v>
      </c>
      <c r="L368" s="3">
        <v>45091</v>
      </c>
      <c r="M368" s="1" t="s">
        <v>279</v>
      </c>
      <c r="N368" s="1" t="s">
        <v>112</v>
      </c>
      <c r="O368" s="73">
        <v>-173894.7</v>
      </c>
      <c r="P368" s="3">
        <f>Table1[[#This Row],[Service Month]]</f>
        <v>45017</v>
      </c>
      <c r="Q368" s="21">
        <v>45046</v>
      </c>
      <c r="R368" s="22">
        <f>-(Table1[[#This Row],[Service End]]-Table1[[#This Row],[Service Start]]+1)/2</f>
        <v>-15</v>
      </c>
      <c r="S368" s="26">
        <f>IFERROR((Table1[[#This Row],[Service End]]-Table1[[#This Row],[Payment Date]])+Table1[[#This Row],[Service Mid]],0)</f>
        <v>-60</v>
      </c>
      <c r="T368" s="24">
        <f>Table1[[#This Row],[Total Accrued Lead Lag Period]]/Table1[[#Totals],[Total Accrued Lead Lag Period]]</f>
        <v>1.5781185455677015E-4</v>
      </c>
      <c r="U368" s="25">
        <f>IFERROR(Table1[[#This Row],[Payment Days]]*Table1[[#This Row],[Dollar %]],0)</f>
        <v>-9.4687112734062086E-3</v>
      </c>
      <c r="V368" s="2">
        <f>IFERROR(Table1[[#This Row],[Payment Days]]*Table1[[#This Row],[Total Accrued Lead Lag Period]],0)</f>
        <v>10433682</v>
      </c>
      <c r="W368" s="1"/>
      <c r="X368" s="1"/>
    </row>
    <row r="369" spans="1:24" s="2" customFormat="1" x14ac:dyDescent="0.25">
      <c r="A369" s="18" t="s">
        <v>20</v>
      </c>
      <c r="B369" s="27" t="s">
        <v>120</v>
      </c>
      <c r="C369" s="19" t="s">
        <v>265</v>
      </c>
      <c r="D369" s="19" t="s">
        <v>266</v>
      </c>
      <c r="E369" s="1">
        <v>246081</v>
      </c>
      <c r="F369" s="19">
        <v>2023</v>
      </c>
      <c r="G369" s="1">
        <v>5</v>
      </c>
      <c r="H369" s="20">
        <v>45017</v>
      </c>
      <c r="I369" s="18" t="s">
        <v>121</v>
      </c>
      <c r="J369" s="5">
        <v>8220.590000000002</v>
      </c>
      <c r="K369" s="5">
        <v>8220.590000000002</v>
      </c>
      <c r="L369" s="3">
        <v>45114</v>
      </c>
      <c r="M369" s="1" t="s">
        <v>276</v>
      </c>
      <c r="N369" s="1" t="s">
        <v>116</v>
      </c>
      <c r="O369" s="73">
        <v>8220.590000000002</v>
      </c>
      <c r="P369" s="3">
        <f>Table1[[#This Row],[Service Month]]</f>
        <v>45017</v>
      </c>
      <c r="Q369" s="21">
        <v>45046</v>
      </c>
      <c r="R369" s="22">
        <f>-(Table1[[#This Row],[Service End]]-Table1[[#This Row],[Service Start]]+1)/2</f>
        <v>-15</v>
      </c>
      <c r="S369" s="26">
        <f>IFERROR((Table1[[#This Row],[Service End]]-Table1[[#This Row],[Payment Date]])+Table1[[#This Row],[Service Mid]],0)</f>
        <v>-83</v>
      </c>
      <c r="T369" s="24">
        <f>Table1[[#This Row],[Total Accrued Lead Lag Period]]/Table1[[#Totals],[Total Accrued Lead Lag Period]]</f>
        <v>-7.4602995574381468E-6</v>
      </c>
      <c r="U369" s="25">
        <f>IFERROR(Table1[[#This Row],[Payment Days]]*Table1[[#This Row],[Dollar %]],0)</f>
        <v>6.1920486326736616E-4</v>
      </c>
      <c r="V369" s="2">
        <f>IFERROR(Table1[[#This Row],[Payment Days]]*Table1[[#This Row],[Total Accrued Lead Lag Period]],0)</f>
        <v>-682308.9700000002</v>
      </c>
      <c r="W369" s="1"/>
      <c r="X369" s="1"/>
    </row>
    <row r="370" spans="1:24" s="2" customFormat="1" x14ac:dyDescent="0.25">
      <c r="A370" s="18" t="s">
        <v>20</v>
      </c>
      <c r="B370" s="27"/>
      <c r="C370" s="19" t="s">
        <v>265</v>
      </c>
      <c r="D370" s="19" t="s">
        <v>266</v>
      </c>
      <c r="E370" s="1">
        <v>246081</v>
      </c>
      <c r="F370" s="19">
        <v>2023</v>
      </c>
      <c r="G370" s="1">
        <v>7</v>
      </c>
      <c r="H370" s="20">
        <v>45017</v>
      </c>
      <c r="I370" s="18" t="s">
        <v>275</v>
      </c>
      <c r="J370" s="5">
        <v>-9455.52</v>
      </c>
      <c r="K370" s="5">
        <v>-9455.52</v>
      </c>
      <c r="L370" s="3">
        <v>45114</v>
      </c>
      <c r="M370" s="1" t="s">
        <v>276</v>
      </c>
      <c r="N370" s="1" t="s">
        <v>116</v>
      </c>
      <c r="O370" s="58">
        <v>-9455.52</v>
      </c>
      <c r="P370" s="3">
        <f>Table1[[#This Row],[Service Month]]</f>
        <v>45017</v>
      </c>
      <c r="Q370" s="21">
        <v>45046</v>
      </c>
      <c r="R370" s="22">
        <f>-(Table1[[#This Row],[Service End]]-Table1[[#This Row],[Service Start]]+1)/2</f>
        <v>-15</v>
      </c>
      <c r="S370" s="26">
        <f>IFERROR((Table1[[#This Row],[Service End]]-Table1[[#This Row],[Payment Date]])+Table1[[#This Row],[Service Mid]],0)</f>
        <v>-83</v>
      </c>
      <c r="T370" s="24">
        <f>Table1[[#This Row],[Total Accrued Lead Lag Period]]/Table1[[#Totals],[Total Accrued Lead Lag Period]]</f>
        <v>8.5810156778707529E-6</v>
      </c>
      <c r="U370" s="25">
        <f>IFERROR(Table1[[#This Row],[Payment Days]]*Table1[[#This Row],[Dollar %]],0)</f>
        <v>-7.1222430126327248E-4</v>
      </c>
      <c r="V370" s="2">
        <f>IFERROR(Table1[[#This Row],[Payment Days]]*Table1[[#This Row],[Total Accrued Lead Lag Period]],0)</f>
        <v>784808.16</v>
      </c>
      <c r="W370" s="1"/>
      <c r="X370" s="1"/>
    </row>
    <row r="371" spans="1:24" s="2" customFormat="1" x14ac:dyDescent="0.25">
      <c r="A371" s="18" t="s">
        <v>20</v>
      </c>
      <c r="B371" s="27"/>
      <c r="C371" s="19" t="s">
        <v>265</v>
      </c>
      <c r="D371" s="19" t="s">
        <v>266</v>
      </c>
      <c r="E371" s="1">
        <v>246081</v>
      </c>
      <c r="F371" s="19">
        <v>2023</v>
      </c>
      <c r="G371" s="1">
        <v>5</v>
      </c>
      <c r="H371" s="20">
        <v>45047</v>
      </c>
      <c r="I371" s="18" t="s">
        <v>114</v>
      </c>
      <c r="J371" s="5">
        <v>-164522.60999999999</v>
      </c>
      <c r="K371" s="5">
        <v>-164522.60999999999</v>
      </c>
      <c r="L371" s="3">
        <v>45114</v>
      </c>
      <c r="M371" s="1" t="s">
        <v>276</v>
      </c>
      <c r="N371" s="1" t="s">
        <v>116</v>
      </c>
      <c r="O371" s="73">
        <v>-164525.13000000003</v>
      </c>
      <c r="P371" s="3">
        <f>Table1[[#This Row],[Service Month]]</f>
        <v>45047</v>
      </c>
      <c r="Q371" s="21">
        <v>45077</v>
      </c>
      <c r="R371" s="22">
        <f>-(Table1[[#This Row],[Service End]]-Table1[[#This Row],[Service Start]]+1)/2</f>
        <v>-15.5</v>
      </c>
      <c r="S371" s="26">
        <f>IFERROR((Table1[[#This Row],[Service End]]-Table1[[#This Row],[Payment Date]])+Table1[[#This Row],[Service Mid]],0)</f>
        <v>-52.5</v>
      </c>
      <c r="T371" s="24">
        <f>Table1[[#This Row],[Total Accrued Lead Lag Period]]/Table1[[#Totals],[Total Accrued Lead Lag Period]]</f>
        <v>1.4930655276221882E-4</v>
      </c>
      <c r="U371" s="25">
        <f>IFERROR(Table1[[#This Row],[Payment Days]]*Table1[[#This Row],[Dollar %]],0)</f>
        <v>-7.8385940200164875E-3</v>
      </c>
      <c r="V371" s="2">
        <f>IFERROR(Table1[[#This Row],[Payment Days]]*Table1[[#This Row],[Total Accrued Lead Lag Period]],0)</f>
        <v>8637437.0249999985</v>
      </c>
      <c r="W371" s="1"/>
      <c r="X371" s="1"/>
    </row>
    <row r="372" spans="1:24" s="2" customFormat="1" x14ac:dyDescent="0.25">
      <c r="A372" s="18" t="s">
        <v>20</v>
      </c>
      <c r="B372" s="27"/>
      <c r="C372" s="19" t="s">
        <v>265</v>
      </c>
      <c r="D372" s="19" t="s">
        <v>266</v>
      </c>
      <c r="E372" s="1">
        <v>246081</v>
      </c>
      <c r="F372" s="19">
        <v>2023</v>
      </c>
      <c r="G372" s="1">
        <v>7</v>
      </c>
      <c r="H372" s="20">
        <v>45047</v>
      </c>
      <c r="I372" s="18" t="s">
        <v>275</v>
      </c>
      <c r="J372" s="5">
        <v>-9455.52</v>
      </c>
      <c r="K372" s="5">
        <v>-9455.52</v>
      </c>
      <c r="L372" s="3">
        <v>45114</v>
      </c>
      <c r="M372" s="1" t="s">
        <v>276</v>
      </c>
      <c r="N372" s="1" t="s">
        <v>116</v>
      </c>
      <c r="O372" s="73">
        <v>-9455.52</v>
      </c>
      <c r="P372" s="3">
        <f>Table1[[#This Row],[Service Month]]</f>
        <v>45047</v>
      </c>
      <c r="Q372" s="21">
        <v>45077</v>
      </c>
      <c r="R372" s="22">
        <f>-(Table1[[#This Row],[Service End]]-Table1[[#This Row],[Service Start]]+1)/2</f>
        <v>-15.5</v>
      </c>
      <c r="S372" s="26">
        <f>IFERROR((Table1[[#This Row],[Service End]]-Table1[[#This Row],[Payment Date]])+Table1[[#This Row],[Service Mid]],0)</f>
        <v>-52.5</v>
      </c>
      <c r="T372" s="24">
        <f>Table1[[#This Row],[Total Accrued Lead Lag Period]]/Table1[[#Totals],[Total Accrued Lead Lag Period]]</f>
        <v>8.5810156778707529E-6</v>
      </c>
      <c r="U372" s="25">
        <f>IFERROR(Table1[[#This Row],[Payment Days]]*Table1[[#This Row],[Dollar %]],0)</f>
        <v>-4.5050332308821454E-4</v>
      </c>
      <c r="V372" s="2">
        <f>IFERROR(Table1[[#This Row],[Payment Days]]*Table1[[#This Row],[Total Accrued Lead Lag Period]],0)</f>
        <v>496414.80000000005</v>
      </c>
      <c r="W372" s="1"/>
      <c r="X372" s="1"/>
    </row>
    <row r="373" spans="1:24" s="2" customFormat="1" x14ac:dyDescent="0.25">
      <c r="A373" s="18" t="s">
        <v>20</v>
      </c>
      <c r="B373" s="27"/>
      <c r="C373" s="19" t="s">
        <v>265</v>
      </c>
      <c r="D373" s="19" t="s">
        <v>266</v>
      </c>
      <c r="E373" s="1">
        <v>246081</v>
      </c>
      <c r="F373" s="19">
        <v>2023</v>
      </c>
      <c r="G373" s="1">
        <v>6</v>
      </c>
      <c r="H373" s="20">
        <v>45078</v>
      </c>
      <c r="I373" s="18" t="s">
        <v>117</v>
      </c>
      <c r="J373" s="5">
        <v>-161212.04</v>
      </c>
      <c r="K373" s="5">
        <v>-161212.04</v>
      </c>
      <c r="L373" s="3">
        <v>45141</v>
      </c>
      <c r="M373" s="1" t="s">
        <v>280</v>
      </c>
      <c r="N373" s="1" t="s">
        <v>119</v>
      </c>
      <c r="O373" s="73">
        <v>-161212.04</v>
      </c>
      <c r="P373" s="3">
        <f>Table1[[#This Row],[Service Month]]</f>
        <v>45078</v>
      </c>
      <c r="Q373" s="21">
        <v>45107</v>
      </c>
      <c r="R373" s="22">
        <f>-(Table1[[#This Row],[Service End]]-Table1[[#This Row],[Service Start]]+1)/2</f>
        <v>-15</v>
      </c>
      <c r="S373" s="26">
        <f>IFERROR((Table1[[#This Row],[Service End]]-Table1[[#This Row],[Payment Date]])+Table1[[#This Row],[Service Mid]],0)</f>
        <v>-49</v>
      </c>
      <c r="T373" s="24">
        <f>Table1[[#This Row],[Total Accrued Lead Lag Period]]/Table1[[#Totals],[Total Accrued Lead Lag Period]]</f>
        <v>1.463021645241644E-4</v>
      </c>
      <c r="U373" s="25">
        <f>IFERROR(Table1[[#This Row],[Payment Days]]*Table1[[#This Row],[Dollar %]],0)</f>
        <v>-7.1688060616840561E-3</v>
      </c>
      <c r="V373" s="2">
        <f>IFERROR(Table1[[#This Row],[Payment Days]]*Table1[[#This Row],[Total Accrued Lead Lag Period]],0)</f>
        <v>7899389.96</v>
      </c>
      <c r="W373" s="1"/>
      <c r="X373" s="1"/>
    </row>
    <row r="374" spans="1:24" s="2" customFormat="1" x14ac:dyDescent="0.25">
      <c r="A374" s="18" t="s">
        <v>20</v>
      </c>
      <c r="B374" s="27"/>
      <c r="C374" s="19" t="s">
        <v>265</v>
      </c>
      <c r="D374" s="19" t="s">
        <v>266</v>
      </c>
      <c r="E374" s="1">
        <v>246081</v>
      </c>
      <c r="F374" s="19">
        <v>2023</v>
      </c>
      <c r="G374" s="1">
        <v>7</v>
      </c>
      <c r="H374" s="20">
        <v>45078</v>
      </c>
      <c r="I374" s="18" t="s">
        <v>275</v>
      </c>
      <c r="J374" s="5">
        <v>-9455.52</v>
      </c>
      <c r="K374" s="5">
        <v>-9455.52</v>
      </c>
      <c r="L374" s="3">
        <v>45141</v>
      </c>
      <c r="M374" s="1" t="s">
        <v>280</v>
      </c>
      <c r="N374" s="1" t="s">
        <v>119</v>
      </c>
      <c r="O374" s="73">
        <v>-9455.52</v>
      </c>
      <c r="P374" s="3">
        <f>Table1[[#This Row],[Service Month]]</f>
        <v>45078</v>
      </c>
      <c r="Q374" s="21">
        <v>45107</v>
      </c>
      <c r="R374" s="22">
        <f>-(Table1[[#This Row],[Service End]]-Table1[[#This Row],[Service Start]]+1)/2</f>
        <v>-15</v>
      </c>
      <c r="S374" s="26">
        <f>IFERROR((Table1[[#This Row],[Service End]]-Table1[[#This Row],[Payment Date]])+Table1[[#This Row],[Service Mid]],0)</f>
        <v>-49</v>
      </c>
      <c r="T374" s="24">
        <f>Table1[[#This Row],[Total Accrued Lead Lag Period]]/Table1[[#Totals],[Total Accrued Lead Lag Period]]</f>
        <v>8.5810156778707529E-6</v>
      </c>
      <c r="U374" s="25">
        <f>IFERROR(Table1[[#This Row],[Payment Days]]*Table1[[#This Row],[Dollar %]],0)</f>
        <v>-4.2046976821566689E-4</v>
      </c>
      <c r="V374" s="2">
        <f>IFERROR(Table1[[#This Row],[Payment Days]]*Table1[[#This Row],[Total Accrued Lead Lag Period]],0)</f>
        <v>463320.48000000004</v>
      </c>
      <c r="W374" s="1"/>
      <c r="X374" s="1"/>
    </row>
    <row r="375" spans="1:24" s="2" customFormat="1" ht="14.4" customHeight="1" x14ac:dyDescent="0.3">
      <c r="A375" s="18" t="s">
        <v>20</v>
      </c>
      <c r="B375"/>
      <c r="C375" s="28" t="s">
        <v>265</v>
      </c>
      <c r="D375" s="19" t="s">
        <v>266</v>
      </c>
      <c r="E375" s="1">
        <v>246081</v>
      </c>
      <c r="F375" s="19">
        <v>2023</v>
      </c>
      <c r="G375">
        <v>7</v>
      </c>
      <c r="H375" s="20">
        <v>45108</v>
      </c>
      <c r="I375" s="67" t="s">
        <v>433</v>
      </c>
      <c r="J375" s="5">
        <v>-170667.56</v>
      </c>
      <c r="K375" s="5">
        <v>-170667.56</v>
      </c>
      <c r="L375" s="70">
        <v>45175</v>
      </c>
      <c r="M375" s="67">
        <v>1700512676</v>
      </c>
      <c r="N375" s="67" t="s">
        <v>434</v>
      </c>
      <c r="O375" s="10">
        <v>-170667.56</v>
      </c>
      <c r="P375" s="57">
        <f>Table1[[#This Row],[Service Month]]</f>
        <v>45108</v>
      </c>
      <c r="Q375" s="21">
        <v>45138</v>
      </c>
      <c r="R375" s="60">
        <f>-(Table1[[#This Row],[Service End]]-Table1[[#This Row],[Service Start]]+1)/2</f>
        <v>-15.5</v>
      </c>
      <c r="S375" s="61">
        <f>IFERROR((Table1[[#This Row],[Service End]]-Table1[[#This Row],[Payment Date]])+Table1[[#This Row],[Service Mid]],0)</f>
        <v>-52.5</v>
      </c>
      <c r="T375" s="62">
        <f>Table1[[#This Row],[Total Accrued Lead Lag Period]]/Table1[[#Totals],[Total Accrued Lead Lag Period]]</f>
        <v>1.5488318020203515E-4</v>
      </c>
      <c r="U375" s="64">
        <f>IFERROR(Table1[[#This Row],[Payment Days]]*Table1[[#This Row],[Dollar %]],0)</f>
        <v>-8.1313669606068451E-3</v>
      </c>
      <c r="V375" s="65">
        <f>IFERROR(Table1[[#This Row],[Payment Days]]*Table1[[#This Row],[Total Accrued Lead Lag Period]],0)</f>
        <v>8960046.9000000004</v>
      </c>
      <c r="W375" s="1"/>
      <c r="X375" s="1"/>
    </row>
    <row r="376" spans="1:24" s="2" customFormat="1" ht="14.4" customHeight="1" x14ac:dyDescent="0.3">
      <c r="A376" s="18" t="s">
        <v>20</v>
      </c>
      <c r="B376"/>
      <c r="C376" s="19" t="s">
        <v>265</v>
      </c>
      <c r="D376" s="19" t="s">
        <v>266</v>
      </c>
      <c r="E376" s="1">
        <v>246081</v>
      </c>
      <c r="F376" s="19">
        <v>2023</v>
      </c>
      <c r="G376">
        <v>8</v>
      </c>
      <c r="H376" s="20">
        <v>45139</v>
      </c>
      <c r="I376" s="67" t="s">
        <v>436</v>
      </c>
      <c r="J376" s="5">
        <v>-170667.56</v>
      </c>
      <c r="K376" s="5">
        <v>-170667.56</v>
      </c>
      <c r="L376" s="70">
        <v>45203</v>
      </c>
      <c r="M376" s="67">
        <v>1700513743</v>
      </c>
      <c r="N376" s="67" t="s">
        <v>437</v>
      </c>
      <c r="O376" s="10">
        <v>-170667.56</v>
      </c>
      <c r="P376" s="57">
        <f>Table1[[#This Row],[Service Month]]</f>
        <v>45139</v>
      </c>
      <c r="Q376" s="21">
        <v>45169</v>
      </c>
      <c r="R376" s="60">
        <f>-(Table1[[#This Row],[Service End]]-Table1[[#This Row],[Service Start]]+1)/2</f>
        <v>-15.5</v>
      </c>
      <c r="S376" s="61">
        <f>IFERROR((Table1[[#This Row],[Service End]]-Table1[[#This Row],[Payment Date]])+Table1[[#This Row],[Service Mid]],0)</f>
        <v>-49.5</v>
      </c>
      <c r="T376" s="62">
        <f>Table1[[#This Row],[Total Accrued Lead Lag Period]]/Table1[[#Totals],[Total Accrued Lead Lag Period]]</f>
        <v>1.5488318020203515E-4</v>
      </c>
      <c r="U376" s="64">
        <f>IFERROR(Table1[[#This Row],[Payment Days]]*Table1[[#This Row],[Dollar %]],0)</f>
        <v>-7.6667174200007399E-3</v>
      </c>
      <c r="V376" s="65">
        <f>IFERROR(Table1[[#This Row],[Payment Days]]*Table1[[#This Row],[Total Accrued Lead Lag Period]],0)</f>
        <v>8448044.2200000007</v>
      </c>
      <c r="W376" s="1"/>
      <c r="X376" s="1"/>
    </row>
    <row r="377" spans="1:24" s="2" customFormat="1" ht="14.4" customHeight="1" x14ac:dyDescent="0.3">
      <c r="A377" s="18" t="s">
        <v>20</v>
      </c>
      <c r="B377"/>
      <c r="C377" s="19" t="s">
        <v>265</v>
      </c>
      <c r="D377" s="19" t="s">
        <v>266</v>
      </c>
      <c r="E377" s="1">
        <v>246081</v>
      </c>
      <c r="F377" s="19">
        <v>2023</v>
      </c>
      <c r="G377">
        <v>9</v>
      </c>
      <c r="H377" s="20">
        <v>45170</v>
      </c>
      <c r="I377" s="67" t="s">
        <v>438</v>
      </c>
      <c r="J377" s="5">
        <v>-170667.56</v>
      </c>
      <c r="K377" s="5">
        <v>-170667.56</v>
      </c>
      <c r="L377" s="70">
        <v>45236</v>
      </c>
      <c r="M377" s="67">
        <v>1700515706</v>
      </c>
      <c r="N377" s="67" t="s">
        <v>439</v>
      </c>
      <c r="O377" s="10">
        <v>-217095.63</v>
      </c>
      <c r="P377" s="57">
        <f>Table1[[#This Row],[Service Month]]</f>
        <v>45170</v>
      </c>
      <c r="Q377" s="21">
        <v>45199</v>
      </c>
      <c r="R377" s="60">
        <f>-(Table1[[#This Row],[Service End]]-Table1[[#This Row],[Service Start]]+1)/2</f>
        <v>-15</v>
      </c>
      <c r="S377" s="61">
        <f>IFERROR((Table1[[#This Row],[Service End]]-Table1[[#This Row],[Payment Date]])+Table1[[#This Row],[Service Mid]],0)</f>
        <v>-52</v>
      </c>
      <c r="T377" s="62">
        <f>Table1[[#This Row],[Total Accrued Lead Lag Period]]/Table1[[#Totals],[Total Accrued Lead Lag Period]]</f>
        <v>1.5488318020203515E-4</v>
      </c>
      <c r="U377" s="64">
        <f>IFERROR(Table1[[#This Row],[Payment Days]]*Table1[[#This Row],[Dollar %]],0)</f>
        <v>-8.0539253705058274E-3</v>
      </c>
      <c r="V377" s="65">
        <f>IFERROR(Table1[[#This Row],[Payment Days]]*Table1[[#This Row],[Total Accrued Lead Lag Period]],0)</f>
        <v>8874713.1199999992</v>
      </c>
      <c r="W377" s="1"/>
      <c r="X377" s="1"/>
    </row>
    <row r="378" spans="1:24" s="2" customFormat="1" x14ac:dyDescent="0.25">
      <c r="A378" s="18" t="s">
        <v>20</v>
      </c>
      <c r="B378" s="27"/>
      <c r="C378" s="19" t="s">
        <v>51</v>
      </c>
      <c r="D378" s="19" t="s">
        <v>52</v>
      </c>
      <c r="E378" s="1">
        <v>229669</v>
      </c>
      <c r="F378" s="19">
        <v>2022</v>
      </c>
      <c r="G378" s="1">
        <v>10</v>
      </c>
      <c r="H378" s="20">
        <v>44835</v>
      </c>
      <c r="I378" s="18" t="s">
        <v>92</v>
      </c>
      <c r="J378" s="5">
        <v>-2078652.2</v>
      </c>
      <c r="K378" s="5">
        <v>-2078652.2</v>
      </c>
      <c r="L378" s="3">
        <v>44901</v>
      </c>
      <c r="M378" s="1" t="s">
        <v>281</v>
      </c>
      <c r="N378" s="1" t="s">
        <v>94</v>
      </c>
      <c r="O378" s="73">
        <v>-2078652.2</v>
      </c>
      <c r="P378" s="3">
        <f>Table1[[#This Row],[Service Month]]</f>
        <v>44835</v>
      </c>
      <c r="Q378" s="21">
        <v>44865</v>
      </c>
      <c r="R378" s="22">
        <f>-(Table1[[#This Row],[Service End]]-Table1[[#This Row],[Service Start]]+1)/2</f>
        <v>-15.5</v>
      </c>
      <c r="S378" s="26">
        <f>IFERROR((Table1[[#This Row],[Service End]]-Table1[[#This Row],[Payment Date]])+Table1[[#This Row],[Service Mid]],0)</f>
        <v>-51.5</v>
      </c>
      <c r="T378" s="24">
        <f>Table1[[#This Row],[Total Accrued Lead Lag Period]]/Table1[[#Totals],[Total Accrued Lead Lag Period]]</f>
        <v>1.8864057309424052E-3</v>
      </c>
      <c r="U378" s="25">
        <f>IFERROR(Table1[[#This Row],[Payment Days]]*Table1[[#This Row],[Dollar %]],0)</f>
        <v>-9.7149895143533865E-2</v>
      </c>
      <c r="V378" s="2">
        <f>IFERROR(Table1[[#This Row],[Payment Days]]*Table1[[#This Row],[Total Accrued Lead Lag Period]],0)</f>
        <v>107050588.3</v>
      </c>
      <c r="W378" s="1"/>
      <c r="X378" s="1"/>
    </row>
    <row r="379" spans="1:24" s="2" customFormat="1" x14ac:dyDescent="0.25">
      <c r="A379" s="18" t="s">
        <v>20</v>
      </c>
      <c r="B379" s="27"/>
      <c r="C379" s="19" t="s">
        <v>51</v>
      </c>
      <c r="D379" s="19" t="s">
        <v>52</v>
      </c>
      <c r="E379" s="1">
        <v>229669</v>
      </c>
      <c r="F379" s="19">
        <v>2022</v>
      </c>
      <c r="G379" s="1">
        <v>11</v>
      </c>
      <c r="H379" s="20">
        <v>44866</v>
      </c>
      <c r="I379" s="18" t="s">
        <v>95</v>
      </c>
      <c r="J379" s="5">
        <v>-2078652.2</v>
      </c>
      <c r="K379" s="5">
        <v>-2078652.2</v>
      </c>
      <c r="L379" s="3">
        <v>44935</v>
      </c>
      <c r="M379" s="1" t="s">
        <v>282</v>
      </c>
      <c r="N379" s="1" t="s">
        <v>97</v>
      </c>
      <c r="O379" s="73">
        <v>-2078652.2</v>
      </c>
      <c r="P379" s="3">
        <f>Table1[[#This Row],[Service Month]]</f>
        <v>44866</v>
      </c>
      <c r="Q379" s="21">
        <v>44895</v>
      </c>
      <c r="R379" s="22">
        <f>-(Table1[[#This Row],[Service End]]-Table1[[#This Row],[Service Start]]+1)/2</f>
        <v>-15</v>
      </c>
      <c r="S379" s="26">
        <f>IFERROR((Table1[[#This Row],[Service End]]-Table1[[#This Row],[Payment Date]])+Table1[[#This Row],[Service Mid]],0)</f>
        <v>-55</v>
      </c>
      <c r="T379" s="24">
        <f>Table1[[#This Row],[Total Accrued Lead Lag Period]]/Table1[[#Totals],[Total Accrued Lead Lag Period]]</f>
        <v>1.8864057309424052E-3</v>
      </c>
      <c r="U379" s="25">
        <f>IFERROR(Table1[[#This Row],[Payment Days]]*Table1[[#This Row],[Dollar %]],0)</f>
        <v>-0.10375231520183228</v>
      </c>
      <c r="V379" s="2">
        <f>IFERROR(Table1[[#This Row],[Payment Days]]*Table1[[#This Row],[Total Accrued Lead Lag Period]],0)</f>
        <v>114325871</v>
      </c>
      <c r="W379" s="1"/>
      <c r="X379" s="1"/>
    </row>
    <row r="380" spans="1:24" s="2" customFormat="1" x14ac:dyDescent="0.25">
      <c r="A380" s="18" t="s">
        <v>20</v>
      </c>
      <c r="B380" s="27"/>
      <c r="C380" s="19" t="s">
        <v>51</v>
      </c>
      <c r="D380" s="19" t="s">
        <v>52</v>
      </c>
      <c r="E380" s="1">
        <v>229669</v>
      </c>
      <c r="F380" s="19">
        <v>2022</v>
      </c>
      <c r="G380" s="1">
        <v>12</v>
      </c>
      <c r="H380" s="20">
        <v>44896</v>
      </c>
      <c r="I380" s="18" t="s">
        <v>98</v>
      </c>
      <c r="J380" s="5">
        <v>-2078652.2</v>
      </c>
      <c r="K380" s="5">
        <v>-2078652.2</v>
      </c>
      <c r="L380" s="3">
        <v>44970</v>
      </c>
      <c r="M380" s="1" t="s">
        <v>283</v>
      </c>
      <c r="N380" s="1" t="s">
        <v>100</v>
      </c>
      <c r="O380" s="73">
        <v>-2078652.2</v>
      </c>
      <c r="P380" s="3">
        <f>Table1[[#This Row],[Service Month]]</f>
        <v>44896</v>
      </c>
      <c r="Q380" s="21">
        <v>44926</v>
      </c>
      <c r="R380" s="22">
        <f>-(Table1[[#This Row],[Service End]]-Table1[[#This Row],[Service Start]]+1)/2</f>
        <v>-15.5</v>
      </c>
      <c r="S380" s="26">
        <f>IFERROR((Table1[[#This Row],[Service End]]-Table1[[#This Row],[Payment Date]])+Table1[[#This Row],[Service Mid]],0)</f>
        <v>-59.5</v>
      </c>
      <c r="T380" s="24">
        <f>Table1[[#This Row],[Total Accrued Lead Lag Period]]/Table1[[#Totals],[Total Accrued Lead Lag Period]]</f>
        <v>1.8864057309424052E-3</v>
      </c>
      <c r="U380" s="25">
        <f>IFERROR(Table1[[#This Row],[Payment Days]]*Table1[[#This Row],[Dollar %]],0)</f>
        <v>-0.11224114099107312</v>
      </c>
      <c r="V380" s="2">
        <f>IFERROR(Table1[[#This Row],[Payment Days]]*Table1[[#This Row],[Total Accrued Lead Lag Period]],0)</f>
        <v>123679805.89999999</v>
      </c>
      <c r="W380" s="1"/>
      <c r="X380" s="1"/>
    </row>
    <row r="381" spans="1:24" s="2" customFormat="1" x14ac:dyDescent="0.25">
      <c r="A381" s="18" t="s">
        <v>20</v>
      </c>
      <c r="B381" s="27"/>
      <c r="C381" s="19" t="s">
        <v>51</v>
      </c>
      <c r="D381" s="19" t="s">
        <v>52</v>
      </c>
      <c r="E381" s="1">
        <v>229669</v>
      </c>
      <c r="F381" s="19">
        <v>2023</v>
      </c>
      <c r="G381" s="1">
        <v>1</v>
      </c>
      <c r="H381" s="20">
        <v>44927</v>
      </c>
      <c r="I381" s="18" t="s">
        <v>101</v>
      </c>
      <c r="J381" s="5">
        <v>-2078652.2</v>
      </c>
      <c r="K381" s="5">
        <v>-2078652.2</v>
      </c>
      <c r="L381" s="3">
        <v>44993</v>
      </c>
      <c r="M381" s="1" t="s">
        <v>284</v>
      </c>
      <c r="N381" s="1" t="s">
        <v>103</v>
      </c>
      <c r="O381" s="73">
        <v>-2078652.2</v>
      </c>
      <c r="P381" s="3">
        <f>Table1[[#This Row],[Service Month]]</f>
        <v>44927</v>
      </c>
      <c r="Q381" s="21">
        <v>44957</v>
      </c>
      <c r="R381" s="22">
        <f>-(Table1[[#This Row],[Service End]]-Table1[[#This Row],[Service Start]]+1)/2</f>
        <v>-15.5</v>
      </c>
      <c r="S381" s="26">
        <f>IFERROR((Table1[[#This Row],[Service End]]-Table1[[#This Row],[Payment Date]])+Table1[[#This Row],[Service Mid]],0)</f>
        <v>-51.5</v>
      </c>
      <c r="T381" s="24">
        <f>Table1[[#This Row],[Total Accrued Lead Lag Period]]/Table1[[#Totals],[Total Accrued Lead Lag Period]]</f>
        <v>1.8864057309424052E-3</v>
      </c>
      <c r="U381" s="25">
        <f>IFERROR(Table1[[#This Row],[Payment Days]]*Table1[[#This Row],[Dollar %]],0)</f>
        <v>-9.7149895143533865E-2</v>
      </c>
      <c r="V381" s="2">
        <f>IFERROR(Table1[[#This Row],[Payment Days]]*Table1[[#This Row],[Total Accrued Lead Lag Period]],0)</f>
        <v>107050588.3</v>
      </c>
      <c r="W381" s="1"/>
      <c r="X381" s="1"/>
    </row>
    <row r="382" spans="1:24" s="2" customFormat="1" x14ac:dyDescent="0.25">
      <c r="A382" s="18" t="s">
        <v>20</v>
      </c>
      <c r="B382" s="27" t="s">
        <v>120</v>
      </c>
      <c r="C382" s="19" t="s">
        <v>51</v>
      </c>
      <c r="D382" s="19" t="s">
        <v>52</v>
      </c>
      <c r="E382" s="1">
        <v>229669</v>
      </c>
      <c r="F382" s="19">
        <v>2023</v>
      </c>
      <c r="G382" s="1">
        <v>5</v>
      </c>
      <c r="H382" s="20">
        <v>44927</v>
      </c>
      <c r="I382" s="18" t="s">
        <v>121</v>
      </c>
      <c r="J382" s="5">
        <v>-42333.73</v>
      </c>
      <c r="K382" s="5">
        <v>-42333.73</v>
      </c>
      <c r="L382" s="3">
        <v>45114</v>
      </c>
      <c r="M382" s="1" t="s">
        <v>288</v>
      </c>
      <c r="N382" s="1" t="s">
        <v>116</v>
      </c>
      <c r="O382" s="73">
        <v>-42333.73</v>
      </c>
      <c r="P382" s="3">
        <f>Table1[[#This Row],[Service Month]]</f>
        <v>44927</v>
      </c>
      <c r="Q382" s="21">
        <v>44957</v>
      </c>
      <c r="R382" s="22">
        <f>-(Table1[[#This Row],[Service End]]-Table1[[#This Row],[Service Start]]+1)/2</f>
        <v>-15.5</v>
      </c>
      <c r="S382" s="26">
        <f>IFERROR((Table1[[#This Row],[Service End]]-Table1[[#This Row],[Payment Date]])+Table1[[#This Row],[Service Mid]],0)</f>
        <v>-172.5</v>
      </c>
      <c r="T382" s="24">
        <f>Table1[[#This Row],[Total Accrued Lead Lag Period]]/Table1[[#Totals],[Total Accrued Lead Lag Period]]</f>
        <v>3.8418447725005864E-5</v>
      </c>
      <c r="U382" s="25">
        <f>IFERROR(Table1[[#This Row],[Payment Days]]*Table1[[#This Row],[Dollar %]],0)</f>
        <v>-6.6271822325635115E-3</v>
      </c>
      <c r="V382" s="2">
        <f>IFERROR(Table1[[#This Row],[Payment Days]]*Table1[[#This Row],[Total Accrued Lead Lag Period]],0)</f>
        <v>7302568.4250000007</v>
      </c>
      <c r="W382" s="1"/>
      <c r="X382" s="1"/>
    </row>
    <row r="383" spans="1:24" s="2" customFormat="1" x14ac:dyDescent="0.25">
      <c r="A383" s="18" t="s">
        <v>20</v>
      </c>
      <c r="B383" s="27"/>
      <c r="C383" s="19" t="s">
        <v>51</v>
      </c>
      <c r="D383" s="19" t="s">
        <v>52</v>
      </c>
      <c r="E383" s="1">
        <v>229669</v>
      </c>
      <c r="F383" s="19">
        <v>2023</v>
      </c>
      <c r="G383" s="1">
        <v>2</v>
      </c>
      <c r="H383" s="20">
        <v>44958</v>
      </c>
      <c r="I383" s="18" t="s">
        <v>104</v>
      </c>
      <c r="J383" s="5">
        <v>-2078652.2</v>
      </c>
      <c r="K383" s="5">
        <v>-2078652.2</v>
      </c>
      <c r="L383" s="3">
        <v>45019</v>
      </c>
      <c r="M383" s="1" t="s">
        <v>285</v>
      </c>
      <c r="N383" s="1" t="s">
        <v>106</v>
      </c>
      <c r="O383" s="73">
        <v>-2078652.2</v>
      </c>
      <c r="P383" s="3">
        <f>Table1[[#This Row],[Service Month]]</f>
        <v>44958</v>
      </c>
      <c r="Q383" s="21">
        <v>44985</v>
      </c>
      <c r="R383" s="22">
        <f>-(Table1[[#This Row],[Service End]]-Table1[[#This Row],[Service Start]]+1)/2</f>
        <v>-14</v>
      </c>
      <c r="S383" s="26">
        <f>IFERROR((Table1[[#This Row],[Service End]]-Table1[[#This Row],[Payment Date]])+Table1[[#This Row],[Service Mid]],0)</f>
        <v>-48</v>
      </c>
      <c r="T383" s="24">
        <f>Table1[[#This Row],[Total Accrued Lead Lag Period]]/Table1[[#Totals],[Total Accrued Lead Lag Period]]</f>
        <v>1.8864057309424052E-3</v>
      </c>
      <c r="U383" s="25">
        <f>IFERROR(Table1[[#This Row],[Payment Days]]*Table1[[#This Row],[Dollar %]],0)</f>
        <v>-9.0547475085235446E-2</v>
      </c>
      <c r="V383" s="2">
        <f>IFERROR(Table1[[#This Row],[Payment Days]]*Table1[[#This Row],[Total Accrued Lead Lag Period]],0)</f>
        <v>99775305.599999994</v>
      </c>
      <c r="W383" s="1"/>
      <c r="X383" s="1"/>
    </row>
    <row r="384" spans="1:24" s="2" customFormat="1" x14ac:dyDescent="0.25">
      <c r="A384" s="18" t="s">
        <v>20</v>
      </c>
      <c r="B384" s="27" t="s">
        <v>120</v>
      </c>
      <c r="C384" s="19" t="s">
        <v>51</v>
      </c>
      <c r="D384" s="19" t="s">
        <v>52</v>
      </c>
      <c r="E384" s="1">
        <v>229669</v>
      </c>
      <c r="F384" s="19">
        <v>2023</v>
      </c>
      <c r="G384" s="1">
        <v>5</v>
      </c>
      <c r="H384" s="20">
        <v>44958</v>
      </c>
      <c r="I384" s="18" t="s">
        <v>121</v>
      </c>
      <c r="J384" s="5">
        <v>-42333.73</v>
      </c>
      <c r="K384" s="5">
        <v>-42333.73</v>
      </c>
      <c r="L384" s="3">
        <v>45114</v>
      </c>
      <c r="M384" s="1" t="s">
        <v>288</v>
      </c>
      <c r="N384" s="1" t="s">
        <v>116</v>
      </c>
      <c r="O384" s="73">
        <v>-42333.73</v>
      </c>
      <c r="P384" s="3">
        <f>Table1[[#This Row],[Service Month]]</f>
        <v>44958</v>
      </c>
      <c r="Q384" s="21">
        <v>44985</v>
      </c>
      <c r="R384" s="22">
        <f>-(Table1[[#This Row],[Service End]]-Table1[[#This Row],[Service Start]]+1)/2</f>
        <v>-14</v>
      </c>
      <c r="S384" s="26">
        <f>IFERROR((Table1[[#This Row],[Service End]]-Table1[[#This Row],[Payment Date]])+Table1[[#This Row],[Service Mid]],0)</f>
        <v>-143</v>
      </c>
      <c r="T384" s="24">
        <f>Table1[[#This Row],[Total Accrued Lead Lag Period]]/Table1[[#Totals],[Total Accrued Lead Lag Period]]</f>
        <v>3.8418447725005864E-5</v>
      </c>
      <c r="U384" s="25">
        <f>IFERROR(Table1[[#This Row],[Payment Days]]*Table1[[#This Row],[Dollar %]],0)</f>
        <v>-5.4938380246758386E-3</v>
      </c>
      <c r="V384" s="2">
        <f>IFERROR(Table1[[#This Row],[Payment Days]]*Table1[[#This Row],[Total Accrued Lead Lag Period]],0)</f>
        <v>6053723.3900000006</v>
      </c>
      <c r="W384" s="1"/>
      <c r="X384" s="1"/>
    </row>
    <row r="385" spans="1:24" s="2" customFormat="1" x14ac:dyDescent="0.25">
      <c r="A385" s="18" t="s">
        <v>20</v>
      </c>
      <c r="B385" s="27"/>
      <c r="C385" s="19" t="s">
        <v>51</v>
      </c>
      <c r="D385" s="19" t="s">
        <v>52</v>
      </c>
      <c r="E385" s="1">
        <v>229669</v>
      </c>
      <c r="F385" s="19">
        <v>2023</v>
      </c>
      <c r="G385" s="1">
        <v>3</v>
      </c>
      <c r="H385" s="20">
        <v>44986</v>
      </c>
      <c r="I385" s="18" t="s">
        <v>107</v>
      </c>
      <c r="J385" s="5">
        <v>-2078652.2</v>
      </c>
      <c r="K385" s="5">
        <v>-2078652.2</v>
      </c>
      <c r="L385" s="3">
        <v>45049</v>
      </c>
      <c r="M385" s="1" t="s">
        <v>286</v>
      </c>
      <c r="N385" s="1" t="s">
        <v>109</v>
      </c>
      <c r="O385" s="73">
        <v>-2078652.2</v>
      </c>
      <c r="P385" s="3">
        <f>Table1[[#This Row],[Service Month]]</f>
        <v>44986</v>
      </c>
      <c r="Q385" s="21">
        <v>45016</v>
      </c>
      <c r="R385" s="22">
        <f>-(Table1[[#This Row],[Service End]]-Table1[[#This Row],[Service Start]]+1)/2</f>
        <v>-15.5</v>
      </c>
      <c r="S385" s="26">
        <f>IFERROR((Table1[[#This Row],[Service End]]-Table1[[#This Row],[Payment Date]])+Table1[[#This Row],[Service Mid]],0)</f>
        <v>-48.5</v>
      </c>
      <c r="T385" s="24">
        <f>Table1[[#This Row],[Total Accrued Lead Lag Period]]/Table1[[#Totals],[Total Accrued Lead Lag Period]]</f>
        <v>1.8864057309424052E-3</v>
      </c>
      <c r="U385" s="25">
        <f>IFERROR(Table1[[#This Row],[Payment Days]]*Table1[[#This Row],[Dollar %]],0)</f>
        <v>-9.1490677950706659E-2</v>
      </c>
      <c r="V385" s="2">
        <f>IFERROR(Table1[[#This Row],[Payment Days]]*Table1[[#This Row],[Total Accrued Lead Lag Period]],0)</f>
        <v>100814631.7</v>
      </c>
      <c r="W385" s="1"/>
      <c r="X385" s="1"/>
    </row>
    <row r="386" spans="1:24" s="2" customFormat="1" x14ac:dyDescent="0.25">
      <c r="A386" s="18" t="s">
        <v>20</v>
      </c>
      <c r="B386" s="27" t="s">
        <v>120</v>
      </c>
      <c r="C386" s="19" t="s">
        <v>51</v>
      </c>
      <c r="D386" s="19" t="s">
        <v>52</v>
      </c>
      <c r="E386" s="1">
        <v>229669</v>
      </c>
      <c r="F386" s="19">
        <v>2023</v>
      </c>
      <c r="G386" s="1">
        <v>5</v>
      </c>
      <c r="H386" s="20">
        <v>44986</v>
      </c>
      <c r="I386" s="18" t="s">
        <v>121</v>
      </c>
      <c r="J386" s="5">
        <v>-42333.73</v>
      </c>
      <c r="K386" s="5">
        <v>-42333.73</v>
      </c>
      <c r="L386" s="3">
        <v>45114</v>
      </c>
      <c r="M386" s="1" t="s">
        <v>288</v>
      </c>
      <c r="N386" s="1" t="s">
        <v>116</v>
      </c>
      <c r="O386" s="73">
        <v>-42333.73</v>
      </c>
      <c r="P386" s="3">
        <f>Table1[[#This Row],[Service Month]]</f>
        <v>44986</v>
      </c>
      <c r="Q386" s="21">
        <v>45016</v>
      </c>
      <c r="R386" s="22">
        <f>-(Table1[[#This Row],[Service End]]-Table1[[#This Row],[Service Start]]+1)/2</f>
        <v>-15.5</v>
      </c>
      <c r="S386" s="26">
        <f>IFERROR((Table1[[#This Row],[Service End]]-Table1[[#This Row],[Payment Date]])+Table1[[#This Row],[Service Mid]],0)</f>
        <v>-113.5</v>
      </c>
      <c r="T386" s="24">
        <f>Table1[[#This Row],[Total Accrued Lead Lag Period]]/Table1[[#Totals],[Total Accrued Lead Lag Period]]</f>
        <v>3.8418447725005864E-5</v>
      </c>
      <c r="U386" s="25">
        <f>IFERROR(Table1[[#This Row],[Payment Days]]*Table1[[#This Row],[Dollar %]],0)</f>
        <v>-4.3604938167881658E-3</v>
      </c>
      <c r="V386" s="2">
        <f>IFERROR(Table1[[#This Row],[Payment Days]]*Table1[[#This Row],[Total Accrued Lead Lag Period]],0)</f>
        <v>4804878.3550000004</v>
      </c>
      <c r="W386" s="1"/>
      <c r="X386" s="1"/>
    </row>
    <row r="387" spans="1:24" s="2" customFormat="1" x14ac:dyDescent="0.25">
      <c r="A387" s="18" t="s">
        <v>20</v>
      </c>
      <c r="B387" s="27"/>
      <c r="C387" s="19" t="s">
        <v>51</v>
      </c>
      <c r="D387" s="19" t="s">
        <v>52</v>
      </c>
      <c r="E387" s="1">
        <v>229669</v>
      </c>
      <c r="F387" s="19">
        <v>2023</v>
      </c>
      <c r="G387" s="1">
        <v>4</v>
      </c>
      <c r="H387" s="20">
        <v>45017</v>
      </c>
      <c r="I387" s="18" t="s">
        <v>110</v>
      </c>
      <c r="J387" s="5">
        <v>-2078652.2</v>
      </c>
      <c r="K387" s="5">
        <v>-2078652.2</v>
      </c>
      <c r="L387" s="3">
        <v>45091</v>
      </c>
      <c r="M387" s="1" t="s">
        <v>287</v>
      </c>
      <c r="N387" s="1" t="s">
        <v>112</v>
      </c>
      <c r="O387" s="73">
        <v>-2078652.2</v>
      </c>
      <c r="P387" s="3">
        <f>Table1[[#This Row],[Service Month]]</f>
        <v>45017</v>
      </c>
      <c r="Q387" s="21">
        <v>45046</v>
      </c>
      <c r="R387" s="22">
        <f>-(Table1[[#This Row],[Service End]]-Table1[[#This Row],[Service Start]]+1)/2</f>
        <v>-15</v>
      </c>
      <c r="S387" s="26">
        <f>IFERROR((Table1[[#This Row],[Service End]]-Table1[[#This Row],[Payment Date]])+Table1[[#This Row],[Service Mid]],0)</f>
        <v>-60</v>
      </c>
      <c r="T387" s="24">
        <f>Table1[[#This Row],[Total Accrued Lead Lag Period]]/Table1[[#Totals],[Total Accrued Lead Lag Period]]</f>
        <v>1.8864057309424052E-3</v>
      </c>
      <c r="U387" s="25">
        <f>IFERROR(Table1[[#This Row],[Payment Days]]*Table1[[#This Row],[Dollar %]],0)</f>
        <v>-0.11318434385654431</v>
      </c>
      <c r="V387" s="2">
        <f>IFERROR(Table1[[#This Row],[Payment Days]]*Table1[[#This Row],[Total Accrued Lead Lag Period]],0)</f>
        <v>124719132</v>
      </c>
      <c r="W387" s="1"/>
      <c r="X387" s="1"/>
    </row>
    <row r="388" spans="1:24" s="2" customFormat="1" x14ac:dyDescent="0.25">
      <c r="A388" s="18" t="s">
        <v>20</v>
      </c>
      <c r="B388" s="27" t="s">
        <v>120</v>
      </c>
      <c r="C388" s="19" t="s">
        <v>51</v>
      </c>
      <c r="D388" s="19" t="s">
        <v>52</v>
      </c>
      <c r="E388" s="1">
        <v>229669</v>
      </c>
      <c r="F388" s="19">
        <v>2023</v>
      </c>
      <c r="G388" s="1">
        <v>5</v>
      </c>
      <c r="H388" s="20">
        <v>45017</v>
      </c>
      <c r="I388" s="18" t="s">
        <v>121</v>
      </c>
      <c r="J388" s="5">
        <v>-42333.73</v>
      </c>
      <c r="K388" s="5">
        <v>-42333.73</v>
      </c>
      <c r="L388" s="3">
        <v>45114</v>
      </c>
      <c r="M388" s="1" t="s">
        <v>288</v>
      </c>
      <c r="N388" s="1" t="s">
        <v>116</v>
      </c>
      <c r="O388" s="73">
        <v>-42333.73</v>
      </c>
      <c r="P388" s="3">
        <f>Table1[[#This Row],[Service Month]]</f>
        <v>45017</v>
      </c>
      <c r="Q388" s="21">
        <v>45046</v>
      </c>
      <c r="R388" s="22">
        <f>-(Table1[[#This Row],[Service End]]-Table1[[#This Row],[Service Start]]+1)/2</f>
        <v>-15</v>
      </c>
      <c r="S388" s="26">
        <f>IFERROR((Table1[[#This Row],[Service End]]-Table1[[#This Row],[Payment Date]])+Table1[[#This Row],[Service Mid]],0)</f>
        <v>-83</v>
      </c>
      <c r="T388" s="24">
        <f>Table1[[#This Row],[Total Accrued Lead Lag Period]]/Table1[[#Totals],[Total Accrued Lead Lag Period]]</f>
        <v>3.8418447725005864E-5</v>
      </c>
      <c r="U388" s="25">
        <f>IFERROR(Table1[[#This Row],[Payment Days]]*Table1[[#This Row],[Dollar %]],0)</f>
        <v>-3.1887311611754868E-3</v>
      </c>
      <c r="V388" s="2">
        <f>IFERROR(Table1[[#This Row],[Payment Days]]*Table1[[#This Row],[Total Accrued Lead Lag Period]],0)</f>
        <v>3513699.5900000003</v>
      </c>
      <c r="W388" s="1"/>
      <c r="X388" s="1"/>
    </row>
    <row r="389" spans="1:24" s="2" customFormat="1" x14ac:dyDescent="0.25">
      <c r="A389" s="18" t="s">
        <v>20</v>
      </c>
      <c r="B389" s="27"/>
      <c r="C389" s="19" t="s">
        <v>51</v>
      </c>
      <c r="D389" s="19" t="s">
        <v>52</v>
      </c>
      <c r="E389" s="1">
        <v>229669</v>
      </c>
      <c r="F389" s="19">
        <v>2023</v>
      </c>
      <c r="G389" s="1">
        <v>5</v>
      </c>
      <c r="H389" s="20">
        <v>45047</v>
      </c>
      <c r="I389" s="18" t="s">
        <v>114</v>
      </c>
      <c r="J389" s="5">
        <v>-2120985.9300000002</v>
      </c>
      <c r="K389" s="5">
        <v>-2120985.9300000002</v>
      </c>
      <c r="L389" s="3">
        <v>45114</v>
      </c>
      <c r="M389" s="1" t="s">
        <v>288</v>
      </c>
      <c r="N389" s="1" t="s">
        <v>116</v>
      </c>
      <c r="O389" s="73">
        <v>-2120985.9300000002</v>
      </c>
      <c r="P389" s="3">
        <f>Table1[[#This Row],[Service Month]]</f>
        <v>45047</v>
      </c>
      <c r="Q389" s="21">
        <v>45077</v>
      </c>
      <c r="R389" s="22">
        <f>-(Table1[[#This Row],[Service End]]-Table1[[#This Row],[Service Start]]+1)/2</f>
        <v>-15.5</v>
      </c>
      <c r="S389" s="26">
        <f>IFERROR((Table1[[#This Row],[Service End]]-Table1[[#This Row],[Payment Date]])+Table1[[#This Row],[Service Mid]],0)</f>
        <v>-52.5</v>
      </c>
      <c r="T389" s="24">
        <f>Table1[[#This Row],[Total Accrued Lead Lag Period]]/Table1[[#Totals],[Total Accrued Lead Lag Period]]</f>
        <v>1.9248241786674113E-3</v>
      </c>
      <c r="U389" s="25">
        <f>IFERROR(Table1[[#This Row],[Payment Days]]*Table1[[#This Row],[Dollar %]],0)</f>
        <v>-0.1010532693800391</v>
      </c>
      <c r="V389" s="2">
        <f>IFERROR(Table1[[#This Row],[Payment Days]]*Table1[[#This Row],[Total Accrued Lead Lag Period]],0)</f>
        <v>111351761.325</v>
      </c>
      <c r="W389" s="1"/>
      <c r="X389" s="1"/>
    </row>
    <row r="390" spans="1:24" s="2" customFormat="1" x14ac:dyDescent="0.25">
      <c r="A390" s="18" t="s">
        <v>20</v>
      </c>
      <c r="B390" s="27"/>
      <c r="C390" s="19" t="s">
        <v>51</v>
      </c>
      <c r="D390" s="19" t="s">
        <v>52</v>
      </c>
      <c r="E390" s="1">
        <v>229669</v>
      </c>
      <c r="F390" s="19">
        <v>2023</v>
      </c>
      <c r="G390" s="1">
        <v>6</v>
      </c>
      <c r="H390" s="20">
        <v>45078</v>
      </c>
      <c r="I390" s="18" t="s">
        <v>117</v>
      </c>
      <c r="J390" s="5">
        <v>-2120985.9300000002</v>
      </c>
      <c r="K390" s="5">
        <v>-2120985.9300000002</v>
      </c>
      <c r="L390" s="3">
        <v>45141</v>
      </c>
      <c r="M390" s="1" t="s">
        <v>289</v>
      </c>
      <c r="N390" s="1" t="s">
        <v>119</v>
      </c>
      <c r="O390" s="73">
        <v>-2120985.9300000002</v>
      </c>
      <c r="P390" s="3">
        <f>Table1[[#This Row],[Service Month]]</f>
        <v>45078</v>
      </c>
      <c r="Q390" s="21">
        <v>45107</v>
      </c>
      <c r="R390" s="22">
        <f>-(Table1[[#This Row],[Service End]]-Table1[[#This Row],[Service Start]]+1)/2</f>
        <v>-15</v>
      </c>
      <c r="S390" s="26">
        <f>IFERROR((Table1[[#This Row],[Service End]]-Table1[[#This Row],[Payment Date]])+Table1[[#This Row],[Service Mid]],0)</f>
        <v>-49</v>
      </c>
      <c r="T390" s="24">
        <f>Table1[[#This Row],[Total Accrued Lead Lag Period]]/Table1[[#Totals],[Total Accrued Lead Lag Period]]</f>
        <v>1.9248241786674113E-3</v>
      </c>
      <c r="U390" s="25">
        <f>IFERROR(Table1[[#This Row],[Payment Days]]*Table1[[#This Row],[Dollar %]],0)</f>
        <v>-9.431638475470315E-2</v>
      </c>
      <c r="V390" s="2">
        <f>IFERROR(Table1[[#This Row],[Payment Days]]*Table1[[#This Row],[Total Accrued Lead Lag Period]],0)</f>
        <v>103928310.57000001</v>
      </c>
      <c r="W390" s="1"/>
      <c r="X390" s="1"/>
    </row>
    <row r="391" spans="1:24" s="2" customFormat="1" ht="14.4" customHeight="1" x14ac:dyDescent="0.3">
      <c r="A391" s="18" t="s">
        <v>20</v>
      </c>
      <c r="B391"/>
      <c r="C391" s="28" t="s">
        <v>51</v>
      </c>
      <c r="D391" s="19" t="s">
        <v>52</v>
      </c>
      <c r="E391" s="1">
        <v>229669</v>
      </c>
      <c r="F391" s="19">
        <v>2023</v>
      </c>
      <c r="G391">
        <v>7</v>
      </c>
      <c r="H391" s="20">
        <v>45108</v>
      </c>
      <c r="I391" s="67" t="s">
        <v>433</v>
      </c>
      <c r="J391" s="5">
        <v>-2120985.9300000002</v>
      </c>
      <c r="K391" s="5">
        <v>-2120985.9300000002</v>
      </c>
      <c r="L391" s="70">
        <v>45175</v>
      </c>
      <c r="M391" s="67">
        <v>1700513012</v>
      </c>
      <c r="N391" s="67" t="s">
        <v>434</v>
      </c>
      <c r="O391" s="10">
        <v>-2120985.9300000002</v>
      </c>
      <c r="P391" s="57">
        <f>Table1[[#This Row],[Service Month]]</f>
        <v>45108</v>
      </c>
      <c r="Q391" s="21">
        <v>45138</v>
      </c>
      <c r="R391" s="60">
        <f>-(Table1[[#This Row],[Service End]]-Table1[[#This Row],[Service Start]]+1)/2</f>
        <v>-15.5</v>
      </c>
      <c r="S391" s="61">
        <f>IFERROR((Table1[[#This Row],[Service End]]-Table1[[#This Row],[Payment Date]])+Table1[[#This Row],[Service Mid]],0)</f>
        <v>-52.5</v>
      </c>
      <c r="T391" s="62">
        <f>Table1[[#This Row],[Total Accrued Lead Lag Period]]/Table1[[#Totals],[Total Accrued Lead Lag Period]]</f>
        <v>1.9248241786674113E-3</v>
      </c>
      <c r="U391" s="64">
        <f>IFERROR(Table1[[#This Row],[Payment Days]]*Table1[[#This Row],[Dollar %]],0)</f>
        <v>-0.1010532693800391</v>
      </c>
      <c r="V391" s="65">
        <f>IFERROR(Table1[[#This Row],[Payment Days]]*Table1[[#This Row],[Total Accrued Lead Lag Period]],0)</f>
        <v>111351761.325</v>
      </c>
      <c r="W391" s="1"/>
      <c r="X391" s="1"/>
    </row>
    <row r="392" spans="1:24" s="2" customFormat="1" ht="14.4" customHeight="1" x14ac:dyDescent="0.3">
      <c r="A392" s="18" t="s">
        <v>20</v>
      </c>
      <c r="B392"/>
      <c r="C392" s="19" t="s">
        <v>51</v>
      </c>
      <c r="D392" s="19" t="s">
        <v>52</v>
      </c>
      <c r="E392" s="1">
        <v>229669</v>
      </c>
      <c r="F392" s="19">
        <v>2023</v>
      </c>
      <c r="G392">
        <v>8</v>
      </c>
      <c r="H392" s="20">
        <v>45139</v>
      </c>
      <c r="I392" s="67" t="s">
        <v>436</v>
      </c>
      <c r="J392" s="5">
        <v>-2120985.9300000002</v>
      </c>
      <c r="K392" s="5">
        <v>-2120985.9300000002</v>
      </c>
      <c r="L392" s="70">
        <v>45203</v>
      </c>
      <c r="M392" s="67">
        <v>1700513818</v>
      </c>
      <c r="N392" s="67" t="s">
        <v>437</v>
      </c>
      <c r="O392" s="10">
        <v>-2120985.9300000002</v>
      </c>
      <c r="P392" s="57">
        <f>Table1[[#This Row],[Service Month]]</f>
        <v>45139</v>
      </c>
      <c r="Q392" s="21">
        <v>45169</v>
      </c>
      <c r="R392" s="60">
        <f>-(Table1[[#This Row],[Service End]]-Table1[[#This Row],[Service Start]]+1)/2</f>
        <v>-15.5</v>
      </c>
      <c r="S392" s="61">
        <f>IFERROR((Table1[[#This Row],[Service End]]-Table1[[#This Row],[Payment Date]])+Table1[[#This Row],[Service Mid]],0)</f>
        <v>-49.5</v>
      </c>
      <c r="T392" s="62">
        <f>Table1[[#This Row],[Total Accrued Lead Lag Period]]/Table1[[#Totals],[Total Accrued Lead Lag Period]]</f>
        <v>1.9248241786674113E-3</v>
      </c>
      <c r="U392" s="64">
        <f>IFERROR(Table1[[#This Row],[Payment Days]]*Table1[[#This Row],[Dollar %]],0)</f>
        <v>-9.5278796844036853E-2</v>
      </c>
      <c r="V392" s="65">
        <f>IFERROR(Table1[[#This Row],[Payment Days]]*Table1[[#This Row],[Total Accrued Lead Lag Period]],0)</f>
        <v>104988803.53500001</v>
      </c>
      <c r="W392" s="1"/>
      <c r="X392" s="1"/>
    </row>
    <row r="393" spans="1:24" s="2" customFormat="1" ht="14.4" customHeight="1" x14ac:dyDescent="0.3">
      <c r="A393" s="18" t="s">
        <v>20</v>
      </c>
      <c r="B393"/>
      <c r="C393" s="19" t="s">
        <v>51</v>
      </c>
      <c r="D393" s="19" t="s">
        <v>52</v>
      </c>
      <c r="E393" s="1">
        <v>229669</v>
      </c>
      <c r="F393" s="19">
        <v>2023</v>
      </c>
      <c r="G393">
        <v>9</v>
      </c>
      <c r="H393" s="20">
        <v>45170</v>
      </c>
      <c r="I393" s="67" t="s">
        <v>438</v>
      </c>
      <c r="J393" s="5">
        <v>-2120985.9300000002</v>
      </c>
      <c r="K393" s="5">
        <v>-2120985.9300000002</v>
      </c>
      <c r="L393" s="70">
        <v>45236</v>
      </c>
      <c r="M393" s="67">
        <v>1700515741</v>
      </c>
      <c r="N393" s="67" t="s">
        <v>439</v>
      </c>
      <c r="O393" s="10">
        <v>-2120985.9300000002</v>
      </c>
      <c r="P393" s="57">
        <f>Table1[[#This Row],[Service Month]]</f>
        <v>45170</v>
      </c>
      <c r="Q393" s="21">
        <v>45199</v>
      </c>
      <c r="R393" s="60">
        <f>-(Table1[[#This Row],[Service End]]-Table1[[#This Row],[Service Start]]+1)/2</f>
        <v>-15</v>
      </c>
      <c r="S393" s="61">
        <f>IFERROR((Table1[[#This Row],[Service End]]-Table1[[#This Row],[Payment Date]])+Table1[[#This Row],[Service Mid]],0)</f>
        <v>-52</v>
      </c>
      <c r="T393" s="62">
        <f>Table1[[#This Row],[Total Accrued Lead Lag Period]]/Table1[[#Totals],[Total Accrued Lead Lag Period]]</f>
        <v>1.9248241786674113E-3</v>
      </c>
      <c r="U393" s="64">
        <f>IFERROR(Table1[[#This Row],[Payment Days]]*Table1[[#This Row],[Dollar %]],0)</f>
        <v>-0.10009085729070538</v>
      </c>
      <c r="V393" s="65">
        <f>IFERROR(Table1[[#This Row],[Payment Days]]*Table1[[#This Row],[Total Accrued Lead Lag Period]],0)</f>
        <v>110291268.36000001</v>
      </c>
      <c r="W393" s="1"/>
      <c r="X393" s="1"/>
    </row>
    <row r="394" spans="1:24" s="2" customFormat="1" x14ac:dyDescent="0.25">
      <c r="A394" s="18" t="s">
        <v>20</v>
      </c>
      <c r="B394" s="27"/>
      <c r="C394" s="19" t="s">
        <v>50</v>
      </c>
      <c r="D394" s="19" t="s">
        <v>290</v>
      </c>
      <c r="E394" s="1">
        <v>223699</v>
      </c>
      <c r="F394" s="19">
        <v>2022</v>
      </c>
      <c r="G394" s="1">
        <v>10</v>
      </c>
      <c r="H394" s="20">
        <v>44835</v>
      </c>
      <c r="I394" s="18" t="s">
        <v>92</v>
      </c>
      <c r="J394" s="5">
        <v>-17386.810000000001</v>
      </c>
      <c r="K394" s="5">
        <v>-17386.810000000001</v>
      </c>
      <c r="L394" s="3">
        <v>44901</v>
      </c>
      <c r="M394" s="1" t="s">
        <v>291</v>
      </c>
      <c r="N394" s="1" t="s">
        <v>94</v>
      </c>
      <c r="O394" s="73">
        <v>-17386.810000000001</v>
      </c>
      <c r="P394" s="3">
        <f>Table1[[#This Row],[Service Month]]</f>
        <v>44835</v>
      </c>
      <c r="Q394" s="21">
        <v>44865</v>
      </c>
      <c r="R394" s="22">
        <f>-(Table1[[#This Row],[Service End]]-Table1[[#This Row],[Service Start]]+1)/2</f>
        <v>-15.5</v>
      </c>
      <c r="S394" s="26">
        <f>IFERROR((Table1[[#This Row],[Service End]]-Table1[[#This Row],[Payment Date]])+Table1[[#This Row],[Service Mid]],0)</f>
        <v>-51.5</v>
      </c>
      <c r="T394" s="24">
        <f>Table1[[#This Row],[Total Accrued Lead Lag Period]]/Table1[[#Totals],[Total Accrued Lead Lag Period]]</f>
        <v>1.5778771468746298E-5</v>
      </c>
      <c r="U394" s="25">
        <f>IFERROR(Table1[[#This Row],[Payment Days]]*Table1[[#This Row],[Dollar %]],0)</f>
        <v>-8.1260673064043434E-4</v>
      </c>
      <c r="V394" s="2">
        <f>IFERROR(Table1[[#This Row],[Payment Days]]*Table1[[#This Row],[Total Accrued Lead Lag Period]],0)</f>
        <v>895420.71500000008</v>
      </c>
      <c r="W394" s="1"/>
      <c r="X394" s="1"/>
    </row>
    <row r="395" spans="1:24" s="2" customFormat="1" x14ac:dyDescent="0.25">
      <c r="A395" s="18" t="s">
        <v>20</v>
      </c>
      <c r="B395" s="27"/>
      <c r="C395" s="19" t="s">
        <v>50</v>
      </c>
      <c r="D395" s="19" t="s">
        <v>290</v>
      </c>
      <c r="E395" s="1">
        <v>223699</v>
      </c>
      <c r="F395" s="19">
        <v>2022</v>
      </c>
      <c r="G395" s="1">
        <v>11</v>
      </c>
      <c r="H395" s="20">
        <v>44866</v>
      </c>
      <c r="I395" s="18" t="s">
        <v>95</v>
      </c>
      <c r="J395" s="5">
        <v>-17386.810000000001</v>
      </c>
      <c r="K395" s="5">
        <v>-17386.810000000001</v>
      </c>
      <c r="L395" s="3">
        <v>44935</v>
      </c>
      <c r="M395" s="1" t="s">
        <v>292</v>
      </c>
      <c r="N395" s="1" t="s">
        <v>97</v>
      </c>
      <c r="O395" s="73">
        <v>-17386.810000000001</v>
      </c>
      <c r="P395" s="3">
        <f>Table1[[#This Row],[Service Month]]</f>
        <v>44866</v>
      </c>
      <c r="Q395" s="21">
        <v>44895</v>
      </c>
      <c r="R395" s="22">
        <f>-(Table1[[#This Row],[Service End]]-Table1[[#This Row],[Service Start]]+1)/2</f>
        <v>-15</v>
      </c>
      <c r="S395" s="26">
        <f>IFERROR((Table1[[#This Row],[Service End]]-Table1[[#This Row],[Payment Date]])+Table1[[#This Row],[Service Mid]],0)</f>
        <v>-55</v>
      </c>
      <c r="T395" s="24">
        <f>Table1[[#This Row],[Total Accrued Lead Lag Period]]/Table1[[#Totals],[Total Accrued Lead Lag Period]]</f>
        <v>1.5778771468746298E-5</v>
      </c>
      <c r="U395" s="25">
        <f>IFERROR(Table1[[#This Row],[Payment Days]]*Table1[[#This Row],[Dollar %]],0)</f>
        <v>-8.6783243078104638E-4</v>
      </c>
      <c r="V395" s="2">
        <f>IFERROR(Table1[[#This Row],[Payment Days]]*Table1[[#This Row],[Total Accrued Lead Lag Period]],0)</f>
        <v>956274.55</v>
      </c>
      <c r="W395" s="1"/>
      <c r="X395" s="1"/>
    </row>
    <row r="396" spans="1:24" s="2" customFormat="1" x14ac:dyDescent="0.25">
      <c r="A396" s="18" t="s">
        <v>20</v>
      </c>
      <c r="B396" s="27"/>
      <c r="C396" s="19" t="s">
        <v>50</v>
      </c>
      <c r="D396" s="19" t="s">
        <v>290</v>
      </c>
      <c r="E396" s="1">
        <v>223699</v>
      </c>
      <c r="F396" s="19">
        <v>2022</v>
      </c>
      <c r="G396" s="1">
        <v>12</v>
      </c>
      <c r="H396" s="20">
        <v>44896</v>
      </c>
      <c r="I396" s="18" t="s">
        <v>98</v>
      </c>
      <c r="J396" s="5">
        <v>-17386.810000000001</v>
      </c>
      <c r="K396" s="5">
        <v>-17386.810000000001</v>
      </c>
      <c r="L396" s="3">
        <v>44970</v>
      </c>
      <c r="M396" s="1" t="s">
        <v>293</v>
      </c>
      <c r="N396" s="1" t="s">
        <v>100</v>
      </c>
      <c r="O396" s="73">
        <v>-17386.810000000001</v>
      </c>
      <c r="P396" s="3">
        <f>Table1[[#This Row],[Service Month]]</f>
        <v>44896</v>
      </c>
      <c r="Q396" s="21">
        <v>44926</v>
      </c>
      <c r="R396" s="22">
        <f>-(Table1[[#This Row],[Service End]]-Table1[[#This Row],[Service Start]]+1)/2</f>
        <v>-15.5</v>
      </c>
      <c r="S396" s="26">
        <f>IFERROR((Table1[[#This Row],[Service End]]-Table1[[#This Row],[Payment Date]])+Table1[[#This Row],[Service Mid]],0)</f>
        <v>-59.5</v>
      </c>
      <c r="T396" s="24">
        <f>Table1[[#This Row],[Total Accrued Lead Lag Period]]/Table1[[#Totals],[Total Accrued Lead Lag Period]]</f>
        <v>1.5778771468746298E-5</v>
      </c>
      <c r="U396" s="25">
        <f>IFERROR(Table1[[#This Row],[Payment Days]]*Table1[[#This Row],[Dollar %]],0)</f>
        <v>-9.3883690239040466E-4</v>
      </c>
      <c r="V396" s="2">
        <f>IFERROR(Table1[[#This Row],[Payment Days]]*Table1[[#This Row],[Total Accrued Lead Lag Period]],0)</f>
        <v>1034515.1950000001</v>
      </c>
      <c r="W396" s="1"/>
      <c r="X396" s="1"/>
    </row>
    <row r="397" spans="1:24" s="2" customFormat="1" x14ac:dyDescent="0.25">
      <c r="A397" s="18" t="s">
        <v>20</v>
      </c>
      <c r="B397" s="27"/>
      <c r="C397" s="19" t="s">
        <v>50</v>
      </c>
      <c r="D397" s="19" t="s">
        <v>290</v>
      </c>
      <c r="E397" s="1">
        <v>223699</v>
      </c>
      <c r="F397" s="19">
        <v>2023</v>
      </c>
      <c r="G397" s="1">
        <v>1</v>
      </c>
      <c r="H397" s="20">
        <v>44927</v>
      </c>
      <c r="I397" s="18" t="s">
        <v>101</v>
      </c>
      <c r="J397" s="5">
        <v>-17386.810000000001</v>
      </c>
      <c r="K397" s="5">
        <v>-17386.810000000001</v>
      </c>
      <c r="L397" s="3">
        <v>44993</v>
      </c>
      <c r="M397" s="1" t="s">
        <v>294</v>
      </c>
      <c r="N397" s="1" t="s">
        <v>103</v>
      </c>
      <c r="O397" s="73">
        <v>-17386.810000000001</v>
      </c>
      <c r="P397" s="3">
        <f>Table1[[#This Row],[Service Month]]</f>
        <v>44927</v>
      </c>
      <c r="Q397" s="21">
        <v>44957</v>
      </c>
      <c r="R397" s="22">
        <f>-(Table1[[#This Row],[Service End]]-Table1[[#This Row],[Service Start]]+1)/2</f>
        <v>-15.5</v>
      </c>
      <c r="S397" s="26">
        <f>IFERROR((Table1[[#This Row],[Service End]]-Table1[[#This Row],[Payment Date]])+Table1[[#This Row],[Service Mid]],0)</f>
        <v>-51.5</v>
      </c>
      <c r="T397" s="24">
        <f>Table1[[#This Row],[Total Accrued Lead Lag Period]]/Table1[[#Totals],[Total Accrued Lead Lag Period]]</f>
        <v>1.5778771468746298E-5</v>
      </c>
      <c r="U397" s="25">
        <f>IFERROR(Table1[[#This Row],[Payment Days]]*Table1[[#This Row],[Dollar %]],0)</f>
        <v>-8.1260673064043434E-4</v>
      </c>
      <c r="V397" s="2">
        <f>IFERROR(Table1[[#This Row],[Payment Days]]*Table1[[#This Row],[Total Accrued Lead Lag Period]],0)</f>
        <v>895420.71500000008</v>
      </c>
      <c r="W397" s="1"/>
      <c r="X397" s="1"/>
    </row>
    <row r="398" spans="1:24" s="2" customFormat="1" x14ac:dyDescent="0.25">
      <c r="A398" s="18" t="s">
        <v>20</v>
      </c>
      <c r="B398" s="27" t="s">
        <v>120</v>
      </c>
      <c r="C398" s="19" t="s">
        <v>50</v>
      </c>
      <c r="D398" s="19" t="s">
        <v>290</v>
      </c>
      <c r="E398" s="1">
        <v>223699</v>
      </c>
      <c r="F398" s="19">
        <v>2023</v>
      </c>
      <c r="G398" s="1">
        <v>5</v>
      </c>
      <c r="H398" s="20">
        <v>44927</v>
      </c>
      <c r="I398" s="18" t="s">
        <v>121</v>
      </c>
      <c r="J398" s="5">
        <v>-354.1</v>
      </c>
      <c r="K398" s="5">
        <v>-354.1</v>
      </c>
      <c r="L398" s="3">
        <v>45114</v>
      </c>
      <c r="M398" s="1" t="s">
        <v>298</v>
      </c>
      <c r="N398" s="1" t="s">
        <v>116</v>
      </c>
      <c r="O398" s="73">
        <v>-354.1</v>
      </c>
      <c r="P398" s="3">
        <f>Table1[[#This Row],[Service Month]]</f>
        <v>44927</v>
      </c>
      <c r="Q398" s="21">
        <v>44957</v>
      </c>
      <c r="R398" s="22">
        <f>-(Table1[[#This Row],[Service End]]-Table1[[#This Row],[Service Start]]+1)/2</f>
        <v>-15.5</v>
      </c>
      <c r="S398" s="26">
        <f>IFERROR((Table1[[#This Row],[Service End]]-Table1[[#This Row],[Payment Date]])+Table1[[#This Row],[Service Mid]],0)</f>
        <v>-172.5</v>
      </c>
      <c r="T398" s="24">
        <f>Table1[[#This Row],[Total Accrued Lead Lag Period]]/Table1[[#Totals],[Total Accrued Lead Lag Period]]</f>
        <v>3.2135066622819622E-7</v>
      </c>
      <c r="U398" s="25">
        <f>IFERROR(Table1[[#This Row],[Payment Days]]*Table1[[#This Row],[Dollar %]],0)</f>
        <v>-5.5432989924363849E-5</v>
      </c>
      <c r="V398" s="2">
        <f>IFERROR(Table1[[#This Row],[Payment Days]]*Table1[[#This Row],[Total Accrued Lead Lag Period]],0)</f>
        <v>61082.250000000007</v>
      </c>
      <c r="W398" s="1"/>
      <c r="X398" s="1"/>
    </row>
    <row r="399" spans="1:24" s="2" customFormat="1" x14ac:dyDescent="0.25">
      <c r="A399" s="18" t="s">
        <v>20</v>
      </c>
      <c r="B399" s="27"/>
      <c r="C399" s="19" t="s">
        <v>50</v>
      </c>
      <c r="D399" s="19" t="s">
        <v>290</v>
      </c>
      <c r="E399" s="1">
        <v>223699</v>
      </c>
      <c r="F399" s="19">
        <v>2023</v>
      </c>
      <c r="G399" s="1">
        <v>2</v>
      </c>
      <c r="H399" s="20">
        <v>44958</v>
      </c>
      <c r="I399" s="18" t="s">
        <v>104</v>
      </c>
      <c r="J399" s="5">
        <v>-17386.810000000001</v>
      </c>
      <c r="K399" s="5">
        <v>-17386.810000000001</v>
      </c>
      <c r="L399" s="3">
        <v>45019</v>
      </c>
      <c r="M399" s="1" t="s">
        <v>295</v>
      </c>
      <c r="N399" s="1" t="s">
        <v>106</v>
      </c>
      <c r="O399" s="73">
        <v>-17386.810000000001</v>
      </c>
      <c r="P399" s="3">
        <f>Table1[[#This Row],[Service Month]]</f>
        <v>44958</v>
      </c>
      <c r="Q399" s="21">
        <v>44985</v>
      </c>
      <c r="R399" s="22">
        <f>-(Table1[[#This Row],[Service End]]-Table1[[#This Row],[Service Start]]+1)/2</f>
        <v>-14</v>
      </c>
      <c r="S399" s="26">
        <f>IFERROR((Table1[[#This Row],[Service End]]-Table1[[#This Row],[Payment Date]])+Table1[[#This Row],[Service Mid]],0)</f>
        <v>-48</v>
      </c>
      <c r="T399" s="24">
        <f>Table1[[#This Row],[Total Accrued Lead Lag Period]]/Table1[[#Totals],[Total Accrued Lead Lag Period]]</f>
        <v>1.5778771468746298E-5</v>
      </c>
      <c r="U399" s="25">
        <f>IFERROR(Table1[[#This Row],[Payment Days]]*Table1[[#This Row],[Dollar %]],0)</f>
        <v>-7.5738103049982229E-4</v>
      </c>
      <c r="V399" s="2">
        <f>IFERROR(Table1[[#This Row],[Payment Days]]*Table1[[#This Row],[Total Accrued Lead Lag Period]],0)</f>
        <v>834566.88000000012</v>
      </c>
      <c r="W399" s="1"/>
      <c r="X399" s="1"/>
    </row>
    <row r="400" spans="1:24" s="2" customFormat="1" x14ac:dyDescent="0.25">
      <c r="A400" s="18" t="s">
        <v>20</v>
      </c>
      <c r="B400" s="27" t="s">
        <v>120</v>
      </c>
      <c r="C400" s="19" t="s">
        <v>50</v>
      </c>
      <c r="D400" s="19" t="s">
        <v>290</v>
      </c>
      <c r="E400" s="1">
        <v>223699</v>
      </c>
      <c r="F400" s="19">
        <v>2023</v>
      </c>
      <c r="G400" s="1">
        <v>5</v>
      </c>
      <c r="H400" s="20">
        <v>44958</v>
      </c>
      <c r="I400" s="18" t="s">
        <v>121</v>
      </c>
      <c r="J400" s="5">
        <v>-354.1</v>
      </c>
      <c r="K400" s="5">
        <v>-354.1</v>
      </c>
      <c r="L400" s="3">
        <v>45114</v>
      </c>
      <c r="M400" s="1" t="s">
        <v>298</v>
      </c>
      <c r="N400" s="1" t="s">
        <v>116</v>
      </c>
      <c r="O400" s="73">
        <v>-354.1</v>
      </c>
      <c r="P400" s="3">
        <f>Table1[[#This Row],[Service Month]]</f>
        <v>44958</v>
      </c>
      <c r="Q400" s="21">
        <v>44985</v>
      </c>
      <c r="R400" s="22">
        <f>-(Table1[[#This Row],[Service End]]-Table1[[#This Row],[Service Start]]+1)/2</f>
        <v>-14</v>
      </c>
      <c r="S400" s="26">
        <f>IFERROR((Table1[[#This Row],[Service End]]-Table1[[#This Row],[Payment Date]])+Table1[[#This Row],[Service Mid]],0)</f>
        <v>-143</v>
      </c>
      <c r="T400" s="24">
        <f>Table1[[#This Row],[Total Accrued Lead Lag Period]]/Table1[[#Totals],[Total Accrued Lead Lag Period]]</f>
        <v>3.2135066622819622E-7</v>
      </c>
      <c r="U400" s="25">
        <f>IFERROR(Table1[[#This Row],[Payment Days]]*Table1[[#This Row],[Dollar %]],0)</f>
        <v>-4.5953145270632057E-5</v>
      </c>
      <c r="V400" s="2">
        <f>IFERROR(Table1[[#This Row],[Payment Days]]*Table1[[#This Row],[Total Accrued Lead Lag Period]],0)</f>
        <v>50636.3</v>
      </c>
      <c r="W400" s="1"/>
      <c r="X400" s="1"/>
    </row>
    <row r="401" spans="1:24" s="2" customFormat="1" x14ac:dyDescent="0.25">
      <c r="A401" s="18" t="s">
        <v>20</v>
      </c>
      <c r="B401" s="27"/>
      <c r="C401" s="19" t="s">
        <v>50</v>
      </c>
      <c r="D401" s="19" t="s">
        <v>290</v>
      </c>
      <c r="E401" s="1">
        <v>223699</v>
      </c>
      <c r="F401" s="19">
        <v>2023</v>
      </c>
      <c r="G401" s="1">
        <v>3</v>
      </c>
      <c r="H401" s="20">
        <v>44986</v>
      </c>
      <c r="I401" s="18" t="s">
        <v>107</v>
      </c>
      <c r="J401" s="5">
        <v>-17386.810000000001</v>
      </c>
      <c r="K401" s="5">
        <v>-17386.810000000001</v>
      </c>
      <c r="L401" s="3">
        <v>45049</v>
      </c>
      <c r="M401" s="1" t="s">
        <v>296</v>
      </c>
      <c r="N401" s="1" t="s">
        <v>109</v>
      </c>
      <c r="O401" s="73">
        <v>-17386.810000000001</v>
      </c>
      <c r="P401" s="3">
        <f>Table1[[#This Row],[Service Month]]</f>
        <v>44986</v>
      </c>
      <c r="Q401" s="21">
        <v>45016</v>
      </c>
      <c r="R401" s="22">
        <f>-(Table1[[#This Row],[Service End]]-Table1[[#This Row],[Service Start]]+1)/2</f>
        <v>-15.5</v>
      </c>
      <c r="S401" s="26">
        <f>IFERROR((Table1[[#This Row],[Service End]]-Table1[[#This Row],[Payment Date]])+Table1[[#This Row],[Service Mid]],0)</f>
        <v>-48.5</v>
      </c>
      <c r="T401" s="24">
        <f>Table1[[#This Row],[Total Accrued Lead Lag Period]]/Table1[[#Totals],[Total Accrued Lead Lag Period]]</f>
        <v>1.5778771468746298E-5</v>
      </c>
      <c r="U401" s="25">
        <f>IFERROR(Table1[[#This Row],[Payment Days]]*Table1[[#This Row],[Dollar %]],0)</f>
        <v>-7.6527041623419541E-4</v>
      </c>
      <c r="V401" s="2">
        <f>IFERROR(Table1[[#This Row],[Payment Days]]*Table1[[#This Row],[Total Accrued Lead Lag Period]],0)</f>
        <v>843260.28500000003</v>
      </c>
      <c r="W401" s="1"/>
      <c r="X401" s="1"/>
    </row>
    <row r="402" spans="1:24" s="2" customFormat="1" x14ac:dyDescent="0.25">
      <c r="A402" s="18" t="s">
        <v>20</v>
      </c>
      <c r="B402" s="27" t="s">
        <v>120</v>
      </c>
      <c r="C402" s="19" t="s">
        <v>50</v>
      </c>
      <c r="D402" s="19" t="s">
        <v>290</v>
      </c>
      <c r="E402" s="1">
        <v>223699</v>
      </c>
      <c r="F402" s="19">
        <v>2023</v>
      </c>
      <c r="G402" s="1">
        <v>5</v>
      </c>
      <c r="H402" s="20">
        <v>44986</v>
      </c>
      <c r="I402" s="18" t="s">
        <v>121</v>
      </c>
      <c r="J402" s="5">
        <v>-354.1</v>
      </c>
      <c r="K402" s="5">
        <v>-354.1</v>
      </c>
      <c r="L402" s="3">
        <v>45114</v>
      </c>
      <c r="M402" s="1" t="s">
        <v>298</v>
      </c>
      <c r="N402" s="1" t="s">
        <v>116</v>
      </c>
      <c r="O402" s="73">
        <v>-354.1</v>
      </c>
      <c r="P402" s="3">
        <f>Table1[[#This Row],[Service Month]]</f>
        <v>44986</v>
      </c>
      <c r="Q402" s="21">
        <v>45016</v>
      </c>
      <c r="R402" s="22">
        <f>-(Table1[[#This Row],[Service End]]-Table1[[#This Row],[Service Start]]+1)/2</f>
        <v>-15.5</v>
      </c>
      <c r="S402" s="26">
        <f>IFERROR((Table1[[#This Row],[Service End]]-Table1[[#This Row],[Payment Date]])+Table1[[#This Row],[Service Mid]],0)</f>
        <v>-113.5</v>
      </c>
      <c r="T402" s="24">
        <f>Table1[[#This Row],[Total Accrued Lead Lag Period]]/Table1[[#Totals],[Total Accrued Lead Lag Period]]</f>
        <v>3.2135066622819622E-7</v>
      </c>
      <c r="U402" s="25">
        <f>IFERROR(Table1[[#This Row],[Payment Days]]*Table1[[#This Row],[Dollar %]],0)</f>
        <v>-3.6473300616900271E-5</v>
      </c>
      <c r="V402" s="2">
        <f>IFERROR(Table1[[#This Row],[Payment Days]]*Table1[[#This Row],[Total Accrued Lead Lag Period]],0)</f>
        <v>40190.350000000006</v>
      </c>
      <c r="W402" s="1"/>
      <c r="X402" s="1"/>
    </row>
    <row r="403" spans="1:24" s="2" customFormat="1" x14ac:dyDescent="0.25">
      <c r="A403" s="18" t="s">
        <v>20</v>
      </c>
      <c r="B403" s="27"/>
      <c r="C403" s="19" t="s">
        <v>50</v>
      </c>
      <c r="D403" s="19" t="s">
        <v>290</v>
      </c>
      <c r="E403" s="1">
        <v>223699</v>
      </c>
      <c r="F403" s="19">
        <v>2023</v>
      </c>
      <c r="G403" s="1">
        <v>4</v>
      </c>
      <c r="H403" s="20">
        <v>45017</v>
      </c>
      <c r="I403" s="18" t="s">
        <v>110</v>
      </c>
      <c r="J403" s="5">
        <v>-17386.810000000001</v>
      </c>
      <c r="K403" s="5">
        <v>-17386.810000000001</v>
      </c>
      <c r="L403" s="3">
        <v>45091</v>
      </c>
      <c r="M403" s="1" t="s">
        <v>297</v>
      </c>
      <c r="N403" s="1" t="s">
        <v>112</v>
      </c>
      <c r="O403" s="73">
        <v>-17386.810000000001</v>
      </c>
      <c r="P403" s="3">
        <f>Table1[[#This Row],[Service Month]]</f>
        <v>45017</v>
      </c>
      <c r="Q403" s="21">
        <v>45046</v>
      </c>
      <c r="R403" s="22">
        <f>-(Table1[[#This Row],[Service End]]-Table1[[#This Row],[Service Start]]+1)/2</f>
        <v>-15</v>
      </c>
      <c r="S403" s="26">
        <f>IFERROR((Table1[[#This Row],[Service End]]-Table1[[#This Row],[Payment Date]])+Table1[[#This Row],[Service Mid]],0)</f>
        <v>-60</v>
      </c>
      <c r="T403" s="24">
        <f>Table1[[#This Row],[Total Accrued Lead Lag Period]]/Table1[[#Totals],[Total Accrued Lead Lag Period]]</f>
        <v>1.5778771468746298E-5</v>
      </c>
      <c r="U403" s="25">
        <f>IFERROR(Table1[[#This Row],[Payment Days]]*Table1[[#This Row],[Dollar %]],0)</f>
        <v>-9.4672628812477789E-4</v>
      </c>
      <c r="V403" s="2">
        <f>IFERROR(Table1[[#This Row],[Payment Days]]*Table1[[#This Row],[Total Accrued Lead Lag Period]],0)</f>
        <v>1043208.6000000001</v>
      </c>
      <c r="W403" s="1"/>
      <c r="X403" s="1"/>
    </row>
    <row r="404" spans="1:24" s="2" customFormat="1" x14ac:dyDescent="0.25">
      <c r="A404" s="18" t="s">
        <v>20</v>
      </c>
      <c r="B404" s="27" t="s">
        <v>120</v>
      </c>
      <c r="C404" s="19" t="s">
        <v>50</v>
      </c>
      <c r="D404" s="19" t="s">
        <v>290</v>
      </c>
      <c r="E404" s="1">
        <v>223699</v>
      </c>
      <c r="F404" s="19">
        <v>2023</v>
      </c>
      <c r="G404" s="1">
        <v>5</v>
      </c>
      <c r="H404" s="20">
        <v>45017</v>
      </c>
      <c r="I404" s="18" t="s">
        <v>121</v>
      </c>
      <c r="J404" s="5">
        <v>-354.1</v>
      </c>
      <c r="K404" s="5">
        <v>-354.1</v>
      </c>
      <c r="L404" s="3">
        <v>45114</v>
      </c>
      <c r="M404" s="1" t="s">
        <v>298</v>
      </c>
      <c r="N404" s="1" t="s">
        <v>116</v>
      </c>
      <c r="O404" s="73">
        <v>-354.1</v>
      </c>
      <c r="P404" s="3">
        <f>Table1[[#This Row],[Service Month]]</f>
        <v>45017</v>
      </c>
      <c r="Q404" s="21">
        <v>45046</v>
      </c>
      <c r="R404" s="22">
        <f>-(Table1[[#This Row],[Service End]]-Table1[[#This Row],[Service Start]]+1)/2</f>
        <v>-15</v>
      </c>
      <c r="S404" s="26">
        <f>IFERROR((Table1[[#This Row],[Service End]]-Table1[[#This Row],[Payment Date]])+Table1[[#This Row],[Service Mid]],0)</f>
        <v>-83</v>
      </c>
      <c r="T404" s="24">
        <f>Table1[[#This Row],[Total Accrued Lead Lag Period]]/Table1[[#Totals],[Total Accrued Lead Lag Period]]</f>
        <v>3.2135066622819622E-7</v>
      </c>
      <c r="U404" s="25">
        <f>IFERROR(Table1[[#This Row],[Payment Days]]*Table1[[#This Row],[Dollar %]],0)</f>
        <v>-2.6672105296940287E-5</v>
      </c>
      <c r="V404" s="2">
        <f>IFERROR(Table1[[#This Row],[Payment Days]]*Table1[[#This Row],[Total Accrued Lead Lag Period]],0)</f>
        <v>29390.300000000003</v>
      </c>
      <c r="W404" s="1"/>
      <c r="X404" s="1"/>
    </row>
    <row r="405" spans="1:24" s="2" customFormat="1" x14ac:dyDescent="0.25">
      <c r="A405" s="18" t="s">
        <v>20</v>
      </c>
      <c r="B405" s="27"/>
      <c r="C405" s="19" t="s">
        <v>50</v>
      </c>
      <c r="D405" s="19" t="s">
        <v>290</v>
      </c>
      <c r="E405" s="1">
        <v>223699</v>
      </c>
      <c r="F405" s="19">
        <v>2023</v>
      </c>
      <c r="G405" s="1">
        <v>5</v>
      </c>
      <c r="H405" s="20">
        <v>45047</v>
      </c>
      <c r="I405" s="18" t="s">
        <v>114</v>
      </c>
      <c r="J405" s="5">
        <v>-17740.91</v>
      </c>
      <c r="K405" s="5">
        <v>-17740.91</v>
      </c>
      <c r="L405" s="3">
        <v>45114</v>
      </c>
      <c r="M405" s="1" t="s">
        <v>298</v>
      </c>
      <c r="N405" s="1" t="s">
        <v>116</v>
      </c>
      <c r="O405" s="73">
        <f>-17740.91-0.04</f>
        <v>-17740.95</v>
      </c>
      <c r="P405" s="3">
        <f>Table1[[#This Row],[Service Month]]</f>
        <v>45047</v>
      </c>
      <c r="Q405" s="21">
        <v>45077</v>
      </c>
      <c r="R405" s="22">
        <f>-(Table1[[#This Row],[Service End]]-Table1[[#This Row],[Service Start]]+1)/2</f>
        <v>-15.5</v>
      </c>
      <c r="S405" s="26">
        <f>IFERROR((Table1[[#This Row],[Service End]]-Table1[[#This Row],[Payment Date]])+Table1[[#This Row],[Service Mid]],0)</f>
        <v>-52.5</v>
      </c>
      <c r="T405" s="24">
        <f>Table1[[#This Row],[Total Accrued Lead Lag Period]]/Table1[[#Totals],[Total Accrued Lead Lag Period]]</f>
        <v>1.6100122134974492E-5</v>
      </c>
      <c r="U405" s="25">
        <f>IFERROR(Table1[[#This Row],[Payment Days]]*Table1[[#This Row],[Dollar %]],0)</f>
        <v>-8.4525641208616083E-4</v>
      </c>
      <c r="V405" s="2">
        <f>IFERROR(Table1[[#This Row],[Payment Days]]*Table1[[#This Row],[Total Accrued Lead Lag Period]],0)</f>
        <v>931397.77500000002</v>
      </c>
      <c r="W405" s="1"/>
      <c r="X405" s="1"/>
    </row>
    <row r="406" spans="1:24" s="2" customFormat="1" ht="14.4" customHeight="1" x14ac:dyDescent="0.3">
      <c r="A406" s="18" t="s">
        <v>20</v>
      </c>
      <c r="B406"/>
      <c r="C406" s="19" t="s">
        <v>50</v>
      </c>
      <c r="D406" s="19" t="s">
        <v>290</v>
      </c>
      <c r="E406" s="1">
        <v>223699</v>
      </c>
      <c r="F406" s="19">
        <v>2023</v>
      </c>
      <c r="G406">
        <v>7</v>
      </c>
      <c r="H406" s="20">
        <v>45050</v>
      </c>
      <c r="I406" s="67" t="s">
        <v>430</v>
      </c>
      <c r="J406" s="5">
        <v>-0.04</v>
      </c>
      <c r="K406" s="5">
        <v>-0.04</v>
      </c>
      <c r="L406" s="3">
        <v>45114</v>
      </c>
      <c r="M406" s="1" t="s">
        <v>298</v>
      </c>
      <c r="N406" s="1" t="s">
        <v>116</v>
      </c>
      <c r="O406" s="10">
        <v>-0.04</v>
      </c>
      <c r="P406" s="3">
        <v>45047</v>
      </c>
      <c r="Q406" s="21">
        <v>45077</v>
      </c>
      <c r="R406" s="60">
        <f>-(Table1[[#This Row],[Service End]]-Table1[[#This Row],[Service Start]]+1)/2</f>
        <v>-15.5</v>
      </c>
      <c r="S406" s="61">
        <f>IFERROR((Table1[[#This Row],[Service End]]-Table1[[#This Row],[Payment Date]])+Table1[[#This Row],[Service Mid]],0)</f>
        <v>-52.5</v>
      </c>
      <c r="T406" s="62">
        <f>Table1[[#This Row],[Total Accrued Lead Lag Period]]/Table1[[#Totals],[Total Accrued Lead Lag Period]]</f>
        <v>3.6300555349132584E-11</v>
      </c>
      <c r="U406" s="64">
        <f>IFERROR(Table1[[#This Row],[Payment Days]]*Table1[[#This Row],[Dollar %]],0)</f>
        <v>-1.9057791558294608E-9</v>
      </c>
      <c r="V406" s="65">
        <f>IFERROR(Table1[[#This Row],[Payment Days]]*Table1[[#This Row],[Total Accrued Lead Lag Period]],0)</f>
        <v>2.1</v>
      </c>
      <c r="W406" s="1"/>
      <c r="X406" s="1"/>
    </row>
    <row r="407" spans="1:24" s="2" customFormat="1" x14ac:dyDescent="0.25">
      <c r="A407" s="18" t="s">
        <v>20</v>
      </c>
      <c r="B407" s="27"/>
      <c r="C407" s="19" t="s">
        <v>50</v>
      </c>
      <c r="D407" s="19" t="s">
        <v>290</v>
      </c>
      <c r="E407" s="1">
        <v>223699</v>
      </c>
      <c r="F407" s="19">
        <v>2023</v>
      </c>
      <c r="G407" s="1">
        <v>6</v>
      </c>
      <c r="H407" s="20">
        <v>45078</v>
      </c>
      <c r="I407" s="18" t="s">
        <v>117</v>
      </c>
      <c r="J407" s="5">
        <v>-17740.91</v>
      </c>
      <c r="K407" s="5">
        <v>-17740.91</v>
      </c>
      <c r="L407" s="3">
        <v>45141</v>
      </c>
      <c r="M407" s="1" t="s">
        <v>299</v>
      </c>
      <c r="N407" s="1" t="s">
        <v>119</v>
      </c>
      <c r="O407" s="73">
        <f>-17740.91</f>
        <v>-17740.91</v>
      </c>
      <c r="P407" s="3">
        <f>Table1[[#This Row],[Service Month]]</f>
        <v>45078</v>
      </c>
      <c r="Q407" s="21">
        <v>45107</v>
      </c>
      <c r="R407" s="22">
        <f>-(Table1[[#This Row],[Service End]]-Table1[[#This Row],[Service Start]]+1)/2</f>
        <v>-15</v>
      </c>
      <c r="S407" s="26">
        <f>IFERROR((Table1[[#This Row],[Service End]]-Table1[[#This Row],[Payment Date]])+Table1[[#This Row],[Service Mid]],0)</f>
        <v>-49</v>
      </c>
      <c r="T407" s="24">
        <f>Table1[[#This Row],[Total Accrued Lead Lag Period]]/Table1[[#Totals],[Total Accrued Lead Lag Period]]</f>
        <v>1.6100122134974492E-5</v>
      </c>
      <c r="U407" s="25">
        <f>IFERROR(Table1[[#This Row],[Payment Days]]*Table1[[#This Row],[Dollar %]],0)</f>
        <v>-7.8890598461375013E-4</v>
      </c>
      <c r="V407" s="2">
        <f>IFERROR(Table1[[#This Row],[Payment Days]]*Table1[[#This Row],[Total Accrued Lead Lag Period]],0)</f>
        <v>869304.59</v>
      </c>
      <c r="W407" s="1"/>
      <c r="X407" s="1"/>
    </row>
    <row r="408" spans="1:24" s="2" customFormat="1" ht="14.4" customHeight="1" x14ac:dyDescent="0.3">
      <c r="A408" s="18" t="s">
        <v>20</v>
      </c>
      <c r="B408"/>
      <c r="C408" s="19" t="s">
        <v>50</v>
      </c>
      <c r="D408" s="19" t="s">
        <v>290</v>
      </c>
      <c r="E408" s="1">
        <v>223699</v>
      </c>
      <c r="F408" s="19">
        <v>2023</v>
      </c>
      <c r="G408">
        <v>7</v>
      </c>
      <c r="H408" s="20">
        <v>45108</v>
      </c>
      <c r="I408" s="67" t="s">
        <v>433</v>
      </c>
      <c r="J408" s="5">
        <v>-17740.91</v>
      </c>
      <c r="K408" s="5">
        <v>-17740.91</v>
      </c>
      <c r="L408" s="70">
        <v>45175</v>
      </c>
      <c r="M408" s="67">
        <v>1700513011</v>
      </c>
      <c r="N408" s="67" t="s">
        <v>434</v>
      </c>
      <c r="O408" s="10">
        <v>-19225.43</v>
      </c>
      <c r="P408" s="57">
        <f>Table1[[#This Row],[Service Month]]</f>
        <v>45108</v>
      </c>
      <c r="Q408" s="21">
        <v>45138</v>
      </c>
      <c r="R408" s="60">
        <f>-(Table1[[#This Row],[Service End]]-Table1[[#This Row],[Service Start]]+1)/2</f>
        <v>-15.5</v>
      </c>
      <c r="S408" s="61">
        <f>IFERROR((Table1[[#This Row],[Service End]]-Table1[[#This Row],[Payment Date]])+Table1[[#This Row],[Service Mid]],0)</f>
        <v>-52.5</v>
      </c>
      <c r="T408" s="62">
        <f>Table1[[#This Row],[Total Accrued Lead Lag Period]]/Table1[[#Totals],[Total Accrued Lead Lag Period]]</f>
        <v>1.6100122134974492E-5</v>
      </c>
      <c r="U408" s="64">
        <f>IFERROR(Table1[[#This Row],[Payment Days]]*Table1[[#This Row],[Dollar %]],0)</f>
        <v>-8.4525641208616083E-4</v>
      </c>
      <c r="V408" s="65">
        <f>IFERROR(Table1[[#This Row],[Payment Days]]*Table1[[#This Row],[Total Accrued Lead Lag Period]],0)</f>
        <v>931397.77500000002</v>
      </c>
      <c r="W408" s="1"/>
      <c r="X408" s="1"/>
    </row>
    <row r="409" spans="1:24" s="2" customFormat="1" ht="14.4" customHeight="1" x14ac:dyDescent="0.3">
      <c r="A409" s="18" t="s">
        <v>20</v>
      </c>
      <c r="B409"/>
      <c r="C409" s="19" t="s">
        <v>50</v>
      </c>
      <c r="D409" s="19" t="s">
        <v>290</v>
      </c>
      <c r="E409" s="1">
        <v>223699</v>
      </c>
      <c r="F409" s="19">
        <v>2023</v>
      </c>
      <c r="G409">
        <v>8</v>
      </c>
      <c r="H409" s="20">
        <v>45139</v>
      </c>
      <c r="I409" s="67" t="s">
        <v>436</v>
      </c>
      <c r="J409" s="5">
        <v>-17740.91</v>
      </c>
      <c r="K409" s="5">
        <v>-17740.91</v>
      </c>
      <c r="L409" s="70">
        <v>45203</v>
      </c>
      <c r="M409" s="67">
        <v>1700513817</v>
      </c>
      <c r="N409" s="67" t="s">
        <v>437</v>
      </c>
      <c r="O409" s="10">
        <v>-19225.43</v>
      </c>
      <c r="P409" s="57">
        <f>Table1[[#This Row],[Service Month]]</f>
        <v>45139</v>
      </c>
      <c r="Q409" s="21">
        <v>45169</v>
      </c>
      <c r="R409" s="60">
        <f>-(Table1[[#This Row],[Service End]]-Table1[[#This Row],[Service Start]]+1)/2</f>
        <v>-15.5</v>
      </c>
      <c r="S409" s="61">
        <f>IFERROR((Table1[[#This Row],[Service End]]-Table1[[#This Row],[Payment Date]])+Table1[[#This Row],[Service Mid]],0)</f>
        <v>-49.5</v>
      </c>
      <c r="T409" s="62">
        <f>Table1[[#This Row],[Total Accrued Lead Lag Period]]/Table1[[#Totals],[Total Accrued Lead Lag Period]]</f>
        <v>1.6100122134974492E-5</v>
      </c>
      <c r="U409" s="64">
        <f>IFERROR(Table1[[#This Row],[Payment Days]]*Table1[[#This Row],[Dollar %]],0)</f>
        <v>-7.9695604568123736E-4</v>
      </c>
      <c r="V409" s="65">
        <f>IFERROR(Table1[[#This Row],[Payment Days]]*Table1[[#This Row],[Total Accrued Lead Lag Period]],0)</f>
        <v>878175.04500000004</v>
      </c>
      <c r="W409" s="1"/>
      <c r="X409" s="1"/>
    </row>
    <row r="410" spans="1:24" s="2" customFormat="1" ht="14.4" customHeight="1" x14ac:dyDescent="0.3">
      <c r="A410" s="18" t="s">
        <v>20</v>
      </c>
      <c r="B410"/>
      <c r="C410" s="28" t="s">
        <v>50</v>
      </c>
      <c r="D410" s="19" t="s">
        <v>290</v>
      </c>
      <c r="E410" s="1">
        <v>223699</v>
      </c>
      <c r="F410" s="19">
        <v>2023</v>
      </c>
      <c r="G410">
        <v>9</v>
      </c>
      <c r="H410" s="20">
        <v>45170</v>
      </c>
      <c r="I410" s="67" t="s">
        <v>438</v>
      </c>
      <c r="J410" s="5">
        <v>-17740.91</v>
      </c>
      <c r="K410" s="5">
        <v>-17740.91</v>
      </c>
      <c r="L410" s="70">
        <v>45236</v>
      </c>
      <c r="M410" s="67">
        <v>1700515740</v>
      </c>
      <c r="N410" s="67" t="s">
        <v>439</v>
      </c>
      <c r="O410" s="10">
        <v>-19225.43</v>
      </c>
      <c r="P410" s="57">
        <f>Table1[[#This Row],[Service Month]]</f>
        <v>45170</v>
      </c>
      <c r="Q410" s="21">
        <v>45199</v>
      </c>
      <c r="R410" s="60">
        <f>-(Table1[[#This Row],[Service End]]-Table1[[#This Row],[Service Start]]+1)/2</f>
        <v>-15</v>
      </c>
      <c r="S410" s="61">
        <f>IFERROR((Table1[[#This Row],[Service End]]-Table1[[#This Row],[Payment Date]])+Table1[[#This Row],[Service Mid]],0)</f>
        <v>-52</v>
      </c>
      <c r="T410" s="62">
        <f>Table1[[#This Row],[Total Accrued Lead Lag Period]]/Table1[[#Totals],[Total Accrued Lead Lag Period]]</f>
        <v>1.6100122134974492E-5</v>
      </c>
      <c r="U410" s="64">
        <f>IFERROR(Table1[[#This Row],[Payment Days]]*Table1[[#This Row],[Dollar %]],0)</f>
        <v>-8.3720635101867361E-4</v>
      </c>
      <c r="V410" s="65">
        <f>IFERROR(Table1[[#This Row],[Payment Days]]*Table1[[#This Row],[Total Accrued Lead Lag Period]],0)</f>
        <v>922527.32</v>
      </c>
      <c r="W410" s="1"/>
      <c r="X410" s="1"/>
    </row>
    <row r="411" spans="1:24" s="2" customFormat="1" x14ac:dyDescent="0.25">
      <c r="A411" s="18" t="s">
        <v>20</v>
      </c>
      <c r="B411" s="27" t="s">
        <v>300</v>
      </c>
      <c r="C411" s="19" t="s">
        <v>210</v>
      </c>
      <c r="D411" s="19" t="s">
        <v>210</v>
      </c>
      <c r="E411" s="1" t="s">
        <v>210</v>
      </c>
      <c r="F411" s="19">
        <v>2023</v>
      </c>
      <c r="G411" s="1">
        <v>3</v>
      </c>
      <c r="H411" s="20" t="s">
        <v>210</v>
      </c>
      <c r="I411" s="18" t="s">
        <v>301</v>
      </c>
      <c r="J411" s="5">
        <v>479825.55</v>
      </c>
      <c r="K411" s="5">
        <v>479825.55</v>
      </c>
      <c r="L411" s="31" t="s">
        <v>210</v>
      </c>
      <c r="M411" s="31" t="s">
        <v>210</v>
      </c>
      <c r="N411" s="31" t="s">
        <v>210</v>
      </c>
      <c r="O411" s="75" t="s">
        <v>210</v>
      </c>
      <c r="P411" s="3" t="str">
        <f>Table1[[#This Row],[Service Month]]</f>
        <v>NA</v>
      </c>
      <c r="Q411" s="21" t="s">
        <v>210</v>
      </c>
      <c r="R411" s="22" t="e">
        <f>-(Table1[[#This Row],[Service End]]-Table1[[#This Row],[Service Start]]+1)/2</f>
        <v>#VALUE!</v>
      </c>
      <c r="S411" s="26">
        <f>IFERROR((Table1[[#This Row],[Service End]]-Table1[[#This Row],[Payment Date]])+Table1[[#This Row],[Service Mid]],0)</f>
        <v>0</v>
      </c>
      <c r="T411" s="24">
        <f>Table1[[#This Row],[Total Accrued Lead Lag Period]]/Table1[[#Totals],[Total Accrued Lead Lag Period]]</f>
        <v>-4.3544834839257456E-4</v>
      </c>
      <c r="U411" s="25">
        <f>IFERROR(Table1[[#This Row],[Payment Days]]*Table1[[#This Row],[Dollar %]],0)</f>
        <v>0</v>
      </c>
      <c r="V411" s="2">
        <f>IFERROR(Table1[[#This Row],[Payment Days]]*Table1[[#This Row],[Total Accrued Lead Lag Period]],0)</f>
        <v>0</v>
      </c>
      <c r="W411" s="1"/>
      <c r="X411" s="1"/>
    </row>
    <row r="412" spans="1:24" s="2" customFormat="1" x14ac:dyDescent="0.25">
      <c r="A412" s="18" t="s">
        <v>20</v>
      </c>
      <c r="B412" s="27" t="s">
        <v>300</v>
      </c>
      <c r="C412" s="19" t="s">
        <v>210</v>
      </c>
      <c r="D412" s="19" t="s">
        <v>210</v>
      </c>
      <c r="E412" s="1" t="s">
        <v>210</v>
      </c>
      <c r="F412" s="19">
        <v>2023</v>
      </c>
      <c r="G412" s="1">
        <v>4</v>
      </c>
      <c r="H412" s="20" t="s">
        <v>210</v>
      </c>
      <c r="I412" s="18" t="s">
        <v>302</v>
      </c>
      <c r="J412" s="5">
        <v>-479825.55</v>
      </c>
      <c r="K412" s="5">
        <v>-479825.55</v>
      </c>
      <c r="L412" s="31" t="s">
        <v>210</v>
      </c>
      <c r="M412" s="31" t="s">
        <v>210</v>
      </c>
      <c r="N412" s="31" t="s">
        <v>210</v>
      </c>
      <c r="O412" s="75" t="s">
        <v>210</v>
      </c>
      <c r="P412" s="3" t="str">
        <f>Table1[[#This Row],[Service Month]]</f>
        <v>NA</v>
      </c>
      <c r="Q412" s="21" t="s">
        <v>210</v>
      </c>
      <c r="R412" s="22" t="e">
        <f>-(Table1[[#This Row],[Service End]]-Table1[[#This Row],[Service Start]]+1)/2</f>
        <v>#VALUE!</v>
      </c>
      <c r="S412" s="26">
        <f>IFERROR((Table1[[#This Row],[Service End]]-Table1[[#This Row],[Payment Date]])+Table1[[#This Row],[Service Mid]],0)</f>
        <v>0</v>
      </c>
      <c r="T412" s="24">
        <f>Table1[[#This Row],[Total Accrued Lead Lag Period]]/Table1[[#Totals],[Total Accrued Lead Lag Period]]</f>
        <v>4.3544834839257456E-4</v>
      </c>
      <c r="U412" s="25">
        <f>IFERROR(Table1[[#This Row],[Payment Days]]*Table1[[#This Row],[Dollar %]],0)</f>
        <v>0</v>
      </c>
      <c r="V412" s="2">
        <f>IFERROR(Table1[[#This Row],[Payment Days]]*Table1[[#This Row],[Total Accrued Lead Lag Period]],0)</f>
        <v>0</v>
      </c>
      <c r="W412" s="1"/>
      <c r="X412" s="1"/>
    </row>
    <row r="413" spans="1:24" s="2" customFormat="1" x14ac:dyDescent="0.25">
      <c r="A413" s="18" t="s">
        <v>20</v>
      </c>
      <c r="B413" s="27" t="s">
        <v>300</v>
      </c>
      <c r="C413" s="19" t="s">
        <v>210</v>
      </c>
      <c r="D413" s="19" t="s">
        <v>210</v>
      </c>
      <c r="E413" s="1" t="s">
        <v>210</v>
      </c>
      <c r="F413" s="19">
        <v>2023</v>
      </c>
      <c r="G413" s="1">
        <v>4</v>
      </c>
      <c r="H413" s="20" t="s">
        <v>210</v>
      </c>
      <c r="I413" s="18" t="s">
        <v>303</v>
      </c>
      <c r="J413" s="5">
        <v>591811.55000000005</v>
      </c>
      <c r="K413" s="5">
        <v>591811.55000000005</v>
      </c>
      <c r="L413" s="31" t="s">
        <v>210</v>
      </c>
      <c r="M413" s="31" t="s">
        <v>210</v>
      </c>
      <c r="N413" s="31" t="s">
        <v>210</v>
      </c>
      <c r="O413" s="75" t="s">
        <v>210</v>
      </c>
      <c r="P413" s="3" t="str">
        <f>Table1[[#This Row],[Service Month]]</f>
        <v>NA</v>
      </c>
      <c r="Q413" s="21" t="s">
        <v>210</v>
      </c>
      <c r="R413" s="22" t="e">
        <f>-(Table1[[#This Row],[Service End]]-Table1[[#This Row],[Service Start]]+1)/2</f>
        <v>#VALUE!</v>
      </c>
      <c r="S413" s="26">
        <f>IFERROR((Table1[[#This Row],[Service End]]-Table1[[#This Row],[Payment Date]])+Table1[[#This Row],[Service Mid]],0)</f>
        <v>0</v>
      </c>
      <c r="T413" s="24">
        <f>Table1[[#This Row],[Total Accrued Lead Lag Period]]/Table1[[#Totals],[Total Accrued Lead Lag Period]]</f>
        <v>-5.370771981757736E-4</v>
      </c>
      <c r="U413" s="25">
        <f>IFERROR(Table1[[#This Row],[Payment Days]]*Table1[[#This Row],[Dollar %]],0)</f>
        <v>0</v>
      </c>
      <c r="V413" s="2">
        <f>IFERROR(Table1[[#This Row],[Payment Days]]*Table1[[#This Row],[Total Accrued Lead Lag Period]],0)</f>
        <v>0</v>
      </c>
      <c r="W413" s="1"/>
      <c r="X413" s="1"/>
    </row>
    <row r="414" spans="1:24" s="2" customFormat="1" x14ac:dyDescent="0.25">
      <c r="A414" s="18" t="s">
        <v>20</v>
      </c>
      <c r="B414" s="27" t="s">
        <v>300</v>
      </c>
      <c r="C414" s="19" t="s">
        <v>210</v>
      </c>
      <c r="D414" s="19" t="s">
        <v>210</v>
      </c>
      <c r="E414" s="1" t="s">
        <v>210</v>
      </c>
      <c r="F414" s="19">
        <v>2023</v>
      </c>
      <c r="G414" s="1">
        <v>5</v>
      </c>
      <c r="H414" s="20" t="s">
        <v>210</v>
      </c>
      <c r="I414" s="18" t="s">
        <v>304</v>
      </c>
      <c r="J414" s="5">
        <v>-591811.55000000005</v>
      </c>
      <c r="K414" s="5">
        <v>-591811.55000000005</v>
      </c>
      <c r="L414" s="31" t="s">
        <v>210</v>
      </c>
      <c r="M414" s="31" t="s">
        <v>210</v>
      </c>
      <c r="N414" s="31" t="s">
        <v>210</v>
      </c>
      <c r="O414" s="75" t="s">
        <v>210</v>
      </c>
      <c r="P414" s="3" t="str">
        <f>Table1[[#This Row],[Service Month]]</f>
        <v>NA</v>
      </c>
      <c r="Q414" s="21" t="s">
        <v>210</v>
      </c>
      <c r="R414" s="22" t="e">
        <f>-(Table1[[#This Row],[Service End]]-Table1[[#This Row],[Service Start]]+1)/2</f>
        <v>#VALUE!</v>
      </c>
      <c r="S414" s="26">
        <f>IFERROR((Table1[[#This Row],[Service End]]-Table1[[#This Row],[Payment Date]])+Table1[[#This Row],[Service Mid]],0)</f>
        <v>0</v>
      </c>
      <c r="T414" s="24">
        <f>Table1[[#This Row],[Total Accrued Lead Lag Period]]/Table1[[#Totals],[Total Accrued Lead Lag Period]]</f>
        <v>5.370771981757736E-4</v>
      </c>
      <c r="U414" s="25">
        <f>IFERROR(Table1[[#This Row],[Payment Days]]*Table1[[#This Row],[Dollar %]],0)</f>
        <v>0</v>
      </c>
      <c r="V414" s="2">
        <f>IFERROR(Table1[[#This Row],[Payment Days]]*Table1[[#This Row],[Total Accrued Lead Lag Period]],0)</f>
        <v>0</v>
      </c>
      <c r="W414" s="1"/>
      <c r="X414" s="1"/>
    </row>
    <row r="415" spans="1:24" s="2" customFormat="1" x14ac:dyDescent="0.25">
      <c r="A415" s="18" t="s">
        <v>20</v>
      </c>
      <c r="B415" s="27"/>
      <c r="C415" s="19" t="s">
        <v>42</v>
      </c>
      <c r="D415" s="19" t="s">
        <v>305</v>
      </c>
      <c r="E415" s="1">
        <v>187574</v>
      </c>
      <c r="F415" s="19">
        <v>2022</v>
      </c>
      <c r="G415" s="1">
        <v>10</v>
      </c>
      <c r="H415" s="20">
        <v>44835</v>
      </c>
      <c r="I415" s="18" t="s">
        <v>92</v>
      </c>
      <c r="J415" s="5">
        <v>-11898079.440000001</v>
      </c>
      <c r="K415" s="5">
        <v>-11898079.440000001</v>
      </c>
      <c r="L415" s="3">
        <v>44901</v>
      </c>
      <c r="M415" s="1" t="s">
        <v>306</v>
      </c>
      <c r="N415" s="1" t="s">
        <v>94</v>
      </c>
      <c r="O415" s="73">
        <v>-11898078.880000001</v>
      </c>
      <c r="P415" s="3">
        <f>Table1[[#This Row],[Service Month]]</f>
        <v>44835</v>
      </c>
      <c r="Q415" s="21">
        <v>44865</v>
      </c>
      <c r="R415" s="22">
        <f>-(Table1[[#This Row],[Service End]]-Table1[[#This Row],[Service Start]]+1)/2</f>
        <v>-15.5</v>
      </c>
      <c r="S415" s="26">
        <f>IFERROR((Table1[[#This Row],[Service End]]-Table1[[#This Row],[Payment Date]])+Table1[[#This Row],[Service Mid]],0)</f>
        <v>-51.5</v>
      </c>
      <c r="T415" s="24">
        <f>Table1[[#This Row],[Total Accrued Lead Lag Period]]/Table1[[#Totals],[Total Accrued Lead Lag Period]]</f>
        <v>1.0797672281502411E-2</v>
      </c>
      <c r="U415" s="25">
        <f>IFERROR(Table1[[#This Row],[Payment Days]]*Table1[[#This Row],[Dollar %]],0)</f>
        <v>-0.55608012249737415</v>
      </c>
      <c r="V415" s="2">
        <f>IFERROR(Table1[[#This Row],[Payment Days]]*Table1[[#This Row],[Total Accrued Lead Lag Period]],0)</f>
        <v>612751091.16000009</v>
      </c>
      <c r="W415" s="1"/>
      <c r="X415" s="1"/>
    </row>
    <row r="416" spans="1:24" s="2" customFormat="1" x14ac:dyDescent="0.25">
      <c r="A416" s="18" t="s">
        <v>20</v>
      </c>
      <c r="B416" s="27"/>
      <c r="C416" s="19" t="s">
        <v>42</v>
      </c>
      <c r="D416" s="19" t="s">
        <v>305</v>
      </c>
      <c r="E416" s="1">
        <v>187574</v>
      </c>
      <c r="F416" s="19">
        <v>2022</v>
      </c>
      <c r="G416" s="1">
        <v>11</v>
      </c>
      <c r="H416" s="20">
        <v>44866</v>
      </c>
      <c r="I416" s="18" t="s">
        <v>95</v>
      </c>
      <c r="J416" s="5">
        <v>-10914082.4</v>
      </c>
      <c r="K416" s="5">
        <v>-10914082.4</v>
      </c>
      <c r="L416" s="3">
        <v>44931</v>
      </c>
      <c r="M416" s="1" t="s">
        <v>307</v>
      </c>
      <c r="N416" s="1" t="s">
        <v>97</v>
      </c>
      <c r="O416" s="73">
        <v>-10914078.08</v>
      </c>
      <c r="P416" s="3">
        <f>Table1[[#This Row],[Service Month]]</f>
        <v>44866</v>
      </c>
      <c r="Q416" s="21">
        <v>44895</v>
      </c>
      <c r="R416" s="22">
        <f>-(Table1[[#This Row],[Service End]]-Table1[[#This Row],[Service Start]]+1)/2</f>
        <v>-15</v>
      </c>
      <c r="S416" s="26">
        <f>IFERROR((Table1[[#This Row],[Service End]]-Table1[[#This Row],[Payment Date]])+Table1[[#This Row],[Service Mid]],0)</f>
        <v>-51</v>
      </c>
      <c r="T416" s="24">
        <f>Table1[[#This Row],[Total Accrued Lead Lag Period]]/Table1[[#Totals],[Total Accrued Lead Lag Period]]</f>
        <v>9.9046813061548448E-3</v>
      </c>
      <c r="U416" s="25">
        <f>IFERROR(Table1[[#This Row],[Payment Days]]*Table1[[#This Row],[Dollar %]],0)</f>
        <v>-0.50513874661389713</v>
      </c>
      <c r="V416" s="2">
        <f>IFERROR(Table1[[#This Row],[Payment Days]]*Table1[[#This Row],[Total Accrued Lead Lag Period]],0)</f>
        <v>556618202.39999998</v>
      </c>
      <c r="W416" s="1"/>
      <c r="X416" s="1"/>
    </row>
    <row r="417" spans="1:24" s="2" customFormat="1" x14ac:dyDescent="0.25">
      <c r="A417" s="18" t="s">
        <v>20</v>
      </c>
      <c r="B417" s="27"/>
      <c r="C417" s="19" t="s">
        <v>42</v>
      </c>
      <c r="D417" s="19" t="s">
        <v>305</v>
      </c>
      <c r="E417" s="1">
        <v>187574</v>
      </c>
      <c r="F417" s="19">
        <v>2022</v>
      </c>
      <c r="G417" s="1">
        <v>12</v>
      </c>
      <c r="H417" s="20">
        <v>44896</v>
      </c>
      <c r="I417" s="18" t="s">
        <v>98</v>
      </c>
      <c r="J417" s="5">
        <v>-10914082.4</v>
      </c>
      <c r="K417" s="5">
        <v>-10914082.4</v>
      </c>
      <c r="L417" s="3">
        <v>44963</v>
      </c>
      <c r="M417" s="1" t="s">
        <v>308</v>
      </c>
      <c r="N417" s="1" t="s">
        <v>100</v>
      </c>
      <c r="O417" s="73">
        <v>-10914078.08</v>
      </c>
      <c r="P417" s="3">
        <f>Table1[[#This Row],[Service Month]]</f>
        <v>44896</v>
      </c>
      <c r="Q417" s="21">
        <v>44926</v>
      </c>
      <c r="R417" s="22">
        <f>-(Table1[[#This Row],[Service End]]-Table1[[#This Row],[Service Start]]+1)/2</f>
        <v>-15.5</v>
      </c>
      <c r="S417" s="26">
        <f>IFERROR((Table1[[#This Row],[Service End]]-Table1[[#This Row],[Payment Date]])+Table1[[#This Row],[Service Mid]],0)</f>
        <v>-52.5</v>
      </c>
      <c r="T417" s="24">
        <f>Table1[[#This Row],[Total Accrued Lead Lag Period]]/Table1[[#Totals],[Total Accrued Lead Lag Period]]</f>
        <v>9.9046813061548448E-3</v>
      </c>
      <c r="U417" s="25">
        <f>IFERROR(Table1[[#This Row],[Payment Days]]*Table1[[#This Row],[Dollar %]],0)</f>
        <v>-0.51999576857312935</v>
      </c>
      <c r="V417" s="2">
        <f>IFERROR(Table1[[#This Row],[Payment Days]]*Table1[[#This Row],[Total Accrued Lead Lag Period]],0)</f>
        <v>572989326</v>
      </c>
      <c r="W417" s="1"/>
      <c r="X417" s="1"/>
    </row>
    <row r="418" spans="1:24" s="2" customFormat="1" x14ac:dyDescent="0.25">
      <c r="A418" s="18" t="s">
        <v>20</v>
      </c>
      <c r="B418" s="27"/>
      <c r="C418" s="19" t="s">
        <v>42</v>
      </c>
      <c r="D418" s="19" t="s">
        <v>305</v>
      </c>
      <c r="E418" s="1">
        <v>187574</v>
      </c>
      <c r="F418" s="19">
        <v>2023</v>
      </c>
      <c r="G418" s="1">
        <v>3</v>
      </c>
      <c r="H418" s="20">
        <v>44896</v>
      </c>
      <c r="I418" s="18" t="s">
        <v>309</v>
      </c>
      <c r="J418" s="5">
        <v>527728.85</v>
      </c>
      <c r="K418" s="5">
        <v>527728.85</v>
      </c>
      <c r="L418" s="3">
        <v>44963</v>
      </c>
      <c r="M418" s="1" t="s">
        <v>308</v>
      </c>
      <c r="N418" s="1" t="s">
        <v>100</v>
      </c>
      <c r="O418" s="73">
        <v>527728.85</v>
      </c>
      <c r="P418" s="3">
        <f>Table1[[#This Row],[Service Month]]</f>
        <v>44896</v>
      </c>
      <c r="Q418" s="21">
        <v>44926</v>
      </c>
      <c r="R418" s="22">
        <f>-(Table1[[#This Row],[Service End]]-Table1[[#This Row],[Service Start]]+1)/2</f>
        <v>-15.5</v>
      </c>
      <c r="S418" s="26">
        <f>IFERROR((Table1[[#This Row],[Service End]]-Table1[[#This Row],[Payment Date]])+Table1[[#This Row],[Service Mid]],0)</f>
        <v>-52.5</v>
      </c>
      <c r="T418" s="24">
        <f>Table1[[#This Row],[Total Accrued Lead Lag Period]]/Table1[[#Totals],[Total Accrued Lead Lag Period]]</f>
        <v>-4.7892125821897712E-4</v>
      </c>
      <c r="U418" s="25">
        <f>IFERROR(Table1[[#This Row],[Payment Days]]*Table1[[#This Row],[Dollar %]],0)</f>
        <v>2.5143366056496298E-2</v>
      </c>
      <c r="V418" s="2">
        <f>IFERROR(Table1[[#This Row],[Payment Days]]*Table1[[#This Row],[Total Accrued Lead Lag Period]],0)</f>
        <v>-27705764.625</v>
      </c>
      <c r="W418" s="1"/>
      <c r="X418" s="1"/>
    </row>
    <row r="419" spans="1:24" x14ac:dyDescent="0.25">
      <c r="A419" s="18" t="s">
        <v>20</v>
      </c>
      <c r="B419" s="27"/>
      <c r="C419" s="19" t="s">
        <v>42</v>
      </c>
      <c r="D419" s="19" t="s">
        <v>305</v>
      </c>
      <c r="E419" s="1">
        <v>187574</v>
      </c>
      <c r="F419" s="19">
        <v>2023</v>
      </c>
      <c r="G419" s="1">
        <v>1</v>
      </c>
      <c r="H419" s="20">
        <v>44927</v>
      </c>
      <c r="I419" s="18" t="s">
        <v>101</v>
      </c>
      <c r="J419" s="5">
        <v>-10914082.4</v>
      </c>
      <c r="K419" s="5">
        <v>-10914082.4</v>
      </c>
      <c r="L419" s="3">
        <v>44992</v>
      </c>
      <c r="M419" s="1" t="s">
        <v>310</v>
      </c>
      <c r="N419" s="1" t="s">
        <v>103</v>
      </c>
      <c r="O419" s="73">
        <v>-10914082.4</v>
      </c>
      <c r="P419" s="3">
        <f>Table1[[#This Row],[Service Month]]</f>
        <v>44927</v>
      </c>
      <c r="Q419" s="21">
        <v>44957</v>
      </c>
      <c r="R419" s="22">
        <f>-(Table1[[#This Row],[Service End]]-Table1[[#This Row],[Service Start]]+1)/2</f>
        <v>-15.5</v>
      </c>
      <c r="S419" s="26">
        <f>IFERROR((Table1[[#This Row],[Service End]]-Table1[[#This Row],[Payment Date]])+Table1[[#This Row],[Service Mid]],0)</f>
        <v>-50.5</v>
      </c>
      <c r="T419" s="24">
        <f>Table1[[#This Row],[Total Accrued Lead Lag Period]]/Table1[[#Totals],[Total Accrued Lead Lag Period]]</f>
        <v>9.9046813061548448E-3</v>
      </c>
      <c r="U419" s="25">
        <f>IFERROR(Table1[[#This Row],[Payment Days]]*Table1[[#This Row],[Dollar %]],0)</f>
        <v>-0.50018640596081965</v>
      </c>
      <c r="V419" s="2">
        <f>IFERROR(Table1[[#This Row],[Payment Days]]*Table1[[#This Row],[Total Accrued Lead Lag Period]],0)</f>
        <v>551161161.20000005</v>
      </c>
    </row>
    <row r="420" spans="1:24" x14ac:dyDescent="0.25">
      <c r="A420" s="18" t="s">
        <v>20</v>
      </c>
      <c r="B420" s="27"/>
      <c r="C420" s="19" t="s">
        <v>42</v>
      </c>
      <c r="D420" s="19" t="s">
        <v>305</v>
      </c>
      <c r="E420" s="1">
        <v>187574</v>
      </c>
      <c r="F420" s="19">
        <v>2023</v>
      </c>
      <c r="G420" s="1">
        <v>3</v>
      </c>
      <c r="H420" s="20">
        <v>44927</v>
      </c>
      <c r="I420" s="18" t="s">
        <v>128</v>
      </c>
      <c r="J420" s="5">
        <v>4.32</v>
      </c>
      <c r="K420" s="5">
        <v>4.32</v>
      </c>
      <c r="L420" s="3">
        <v>44992</v>
      </c>
      <c r="M420" s="1" t="s">
        <v>310</v>
      </c>
      <c r="N420" s="1" t="s">
        <v>103</v>
      </c>
      <c r="O420" s="73">
        <v>4.32</v>
      </c>
      <c r="P420" s="3">
        <f>Table1[[#This Row],[Service Month]]</f>
        <v>44927</v>
      </c>
      <c r="Q420" s="21">
        <v>44957</v>
      </c>
      <c r="R420" s="22">
        <f>-(Table1[[#This Row],[Service End]]-Table1[[#This Row],[Service Start]]+1)/2</f>
        <v>-15.5</v>
      </c>
      <c r="S420" s="26">
        <f>IFERROR((Table1[[#This Row],[Service End]]-Table1[[#This Row],[Payment Date]])+Table1[[#This Row],[Service Mid]],0)</f>
        <v>-50.5</v>
      </c>
      <c r="T420" s="24">
        <f>Table1[[#This Row],[Total Accrued Lead Lag Period]]/Table1[[#Totals],[Total Accrued Lead Lag Period]]</f>
        <v>-3.9204599777063194E-9</v>
      </c>
      <c r="U420" s="25">
        <f>IFERROR(Table1[[#This Row],[Payment Days]]*Table1[[#This Row],[Dollar %]],0)</f>
        <v>1.9798322887416912E-7</v>
      </c>
      <c r="V420" s="2">
        <f>IFERROR(Table1[[#This Row],[Payment Days]]*Table1[[#This Row],[Total Accrued Lead Lag Period]],0)</f>
        <v>-218.16000000000003</v>
      </c>
    </row>
    <row r="421" spans="1:24" x14ac:dyDescent="0.25">
      <c r="A421" s="18" t="s">
        <v>20</v>
      </c>
      <c r="B421" s="27" t="s">
        <v>120</v>
      </c>
      <c r="C421" s="19" t="s">
        <v>42</v>
      </c>
      <c r="D421" s="19" t="s">
        <v>305</v>
      </c>
      <c r="E421" s="1">
        <v>187574</v>
      </c>
      <c r="F421" s="19">
        <v>2023</v>
      </c>
      <c r="G421" s="1">
        <v>5</v>
      </c>
      <c r="H421" s="20">
        <v>44927</v>
      </c>
      <c r="I421" s="18" t="s">
        <v>121</v>
      </c>
      <c r="J421" s="5">
        <v>459499.01</v>
      </c>
      <c r="K421" s="5">
        <v>459499.01</v>
      </c>
      <c r="L421" s="3">
        <v>45112</v>
      </c>
      <c r="M421" s="1" t="s">
        <v>314</v>
      </c>
      <c r="N421" s="1" t="s">
        <v>116</v>
      </c>
      <c r="O421" s="58">
        <v>459499.01</v>
      </c>
      <c r="P421" s="3">
        <f>Table1[[#This Row],[Service Month]]</f>
        <v>44927</v>
      </c>
      <c r="Q421" s="21">
        <v>44957</v>
      </c>
      <c r="R421" s="22">
        <f>-(Table1[[#This Row],[Service End]]-Table1[[#This Row],[Service Start]]+1)/2</f>
        <v>-15.5</v>
      </c>
      <c r="S421" s="26">
        <f>IFERROR((Table1[[#This Row],[Service End]]-Table1[[#This Row],[Payment Date]])+Table1[[#This Row],[Service Mid]],0)</f>
        <v>-170.5</v>
      </c>
      <c r="T421" s="24">
        <f>Table1[[#This Row],[Total Accrued Lead Lag Period]]/Table1[[#Totals],[Total Accrued Lead Lag Period]]</f>
        <v>-4.1700173113441567E-4</v>
      </c>
      <c r="U421" s="25">
        <f>IFERROR(Table1[[#This Row],[Payment Days]]*Table1[[#This Row],[Dollar %]],0)</f>
        <v>7.1098795158417868E-2</v>
      </c>
      <c r="V421" s="2">
        <f>IFERROR(Table1[[#This Row],[Payment Days]]*Table1[[#This Row],[Total Accrued Lead Lag Period]],0)</f>
        <v>-78344581.204999998</v>
      </c>
    </row>
    <row r="422" spans="1:24" x14ac:dyDescent="0.25">
      <c r="A422" s="18" t="s">
        <v>20</v>
      </c>
      <c r="B422" s="27"/>
      <c r="C422" s="19" t="s">
        <v>42</v>
      </c>
      <c r="D422" s="19" t="s">
        <v>305</v>
      </c>
      <c r="E422" s="1">
        <v>187574</v>
      </c>
      <c r="F422" s="19">
        <v>2023</v>
      </c>
      <c r="G422" s="1">
        <v>2</v>
      </c>
      <c r="H422" s="20">
        <v>44958</v>
      </c>
      <c r="I422" s="18" t="s">
        <v>104</v>
      </c>
      <c r="J422" s="5">
        <v>-10914082.4</v>
      </c>
      <c r="K422" s="5">
        <v>-10914082.4</v>
      </c>
      <c r="L422" s="3">
        <v>45020</v>
      </c>
      <c r="M422" s="1" t="s">
        <v>311</v>
      </c>
      <c r="N422" s="1" t="s">
        <v>106</v>
      </c>
      <c r="O422" s="73">
        <v>-10914082.4</v>
      </c>
      <c r="P422" s="3">
        <f>Table1[[#This Row],[Service Month]]</f>
        <v>44958</v>
      </c>
      <c r="Q422" s="21">
        <v>44985</v>
      </c>
      <c r="R422" s="22">
        <f>-(Table1[[#This Row],[Service End]]-Table1[[#This Row],[Service Start]]+1)/2</f>
        <v>-14</v>
      </c>
      <c r="S422" s="26">
        <f>IFERROR((Table1[[#This Row],[Service End]]-Table1[[#This Row],[Payment Date]])+Table1[[#This Row],[Service Mid]],0)</f>
        <v>-49</v>
      </c>
      <c r="T422" s="24">
        <f>Table1[[#This Row],[Total Accrued Lead Lag Period]]/Table1[[#Totals],[Total Accrued Lead Lag Period]]</f>
        <v>9.9046813061548448E-3</v>
      </c>
      <c r="U422" s="25">
        <f>IFERROR(Table1[[#This Row],[Payment Days]]*Table1[[#This Row],[Dollar %]],0)</f>
        <v>-0.48532938400158737</v>
      </c>
      <c r="V422" s="2">
        <f>IFERROR(Table1[[#This Row],[Payment Days]]*Table1[[#This Row],[Total Accrued Lead Lag Period]],0)</f>
        <v>534790037.60000002</v>
      </c>
    </row>
    <row r="423" spans="1:24" x14ac:dyDescent="0.25">
      <c r="A423" s="18" t="s">
        <v>20</v>
      </c>
      <c r="B423" s="27"/>
      <c r="C423" s="19" t="s">
        <v>42</v>
      </c>
      <c r="D423" s="19" t="s">
        <v>305</v>
      </c>
      <c r="E423" s="1">
        <v>187574</v>
      </c>
      <c r="F423" s="19">
        <v>2023</v>
      </c>
      <c r="G423" s="1">
        <v>5</v>
      </c>
      <c r="H423" s="20">
        <v>44958</v>
      </c>
      <c r="I423" s="18" t="s">
        <v>130</v>
      </c>
      <c r="J423" s="5">
        <v>4.32</v>
      </c>
      <c r="K423" s="5">
        <v>4.32</v>
      </c>
      <c r="L423" s="3">
        <v>45020</v>
      </c>
      <c r="M423" s="1" t="s">
        <v>311</v>
      </c>
      <c r="N423" s="1" t="s">
        <v>106</v>
      </c>
      <c r="O423" s="73">
        <v>4.32</v>
      </c>
      <c r="P423" s="3">
        <f>Table1[[#This Row],[Service Month]]</f>
        <v>44958</v>
      </c>
      <c r="Q423" s="21">
        <v>44985</v>
      </c>
      <c r="R423" s="22">
        <f>-(Table1[[#This Row],[Service End]]-Table1[[#This Row],[Service Start]]+1)/2</f>
        <v>-14</v>
      </c>
      <c r="S423" s="26">
        <f>IFERROR((Table1[[#This Row],[Service End]]-Table1[[#This Row],[Payment Date]])+Table1[[#This Row],[Service Mid]],0)</f>
        <v>-49</v>
      </c>
      <c r="T423" s="24">
        <f>Table1[[#This Row],[Total Accrued Lead Lag Period]]/Table1[[#Totals],[Total Accrued Lead Lag Period]]</f>
        <v>-3.9204599777063194E-9</v>
      </c>
      <c r="U423" s="25">
        <f>IFERROR(Table1[[#This Row],[Payment Days]]*Table1[[#This Row],[Dollar %]],0)</f>
        <v>1.9210253890760965E-7</v>
      </c>
      <c r="V423" s="2">
        <f>IFERROR(Table1[[#This Row],[Payment Days]]*Table1[[#This Row],[Total Accrued Lead Lag Period]],0)</f>
        <v>-211.68</v>
      </c>
    </row>
    <row r="424" spans="1:24" x14ac:dyDescent="0.25">
      <c r="A424" s="18" t="s">
        <v>20</v>
      </c>
      <c r="B424" s="27" t="s">
        <v>120</v>
      </c>
      <c r="C424" s="19" t="s">
        <v>42</v>
      </c>
      <c r="D424" s="19" t="s">
        <v>305</v>
      </c>
      <c r="E424" s="1">
        <v>187574</v>
      </c>
      <c r="F424" s="19">
        <v>2023</v>
      </c>
      <c r="G424" s="1">
        <v>5</v>
      </c>
      <c r="H424" s="20">
        <v>44958</v>
      </c>
      <c r="I424" s="18" t="s">
        <v>121</v>
      </c>
      <c r="J424" s="5">
        <v>459499.01</v>
      </c>
      <c r="K424" s="5">
        <v>459499.01</v>
      </c>
      <c r="L424" s="3">
        <v>45112</v>
      </c>
      <c r="M424" s="1" t="s">
        <v>314</v>
      </c>
      <c r="N424" s="1" t="s">
        <v>116</v>
      </c>
      <c r="O424" s="58">
        <v>459499.01</v>
      </c>
      <c r="P424" s="3">
        <f>Table1[[#This Row],[Service Month]]</f>
        <v>44958</v>
      </c>
      <c r="Q424" s="21">
        <v>44985</v>
      </c>
      <c r="R424" s="22">
        <f>-(Table1[[#This Row],[Service End]]-Table1[[#This Row],[Service Start]]+1)/2</f>
        <v>-14</v>
      </c>
      <c r="S424" s="26">
        <f>IFERROR((Table1[[#This Row],[Service End]]-Table1[[#This Row],[Payment Date]])+Table1[[#This Row],[Service Mid]],0)</f>
        <v>-141</v>
      </c>
      <c r="T424" s="24">
        <f>Table1[[#This Row],[Total Accrued Lead Lag Period]]/Table1[[#Totals],[Total Accrued Lead Lag Period]]</f>
        <v>-4.1700173113441567E-4</v>
      </c>
      <c r="U424" s="25">
        <f>IFERROR(Table1[[#This Row],[Payment Days]]*Table1[[#This Row],[Dollar %]],0)</f>
        <v>5.8797244089952606E-2</v>
      </c>
      <c r="V424" s="2">
        <f>IFERROR(Table1[[#This Row],[Payment Days]]*Table1[[#This Row],[Total Accrued Lead Lag Period]],0)</f>
        <v>-64789360.410000004</v>
      </c>
    </row>
    <row r="425" spans="1:24" x14ac:dyDescent="0.25">
      <c r="A425" s="18" t="s">
        <v>20</v>
      </c>
      <c r="B425" s="27"/>
      <c r="C425" s="19" t="s">
        <v>42</v>
      </c>
      <c r="D425" s="19" t="s">
        <v>305</v>
      </c>
      <c r="E425" s="1">
        <v>187574</v>
      </c>
      <c r="F425" s="19">
        <v>2023</v>
      </c>
      <c r="G425" s="1">
        <v>3</v>
      </c>
      <c r="H425" s="20">
        <v>44986</v>
      </c>
      <c r="I425" s="18" t="s">
        <v>107</v>
      </c>
      <c r="J425" s="5">
        <v>-10914082.4</v>
      </c>
      <c r="K425" s="5">
        <v>-10914082.4</v>
      </c>
      <c r="L425" s="3">
        <v>45056</v>
      </c>
      <c r="M425" s="1" t="s">
        <v>312</v>
      </c>
      <c r="N425" s="1" t="s">
        <v>109</v>
      </c>
      <c r="O425" s="73">
        <v>-10914082.4</v>
      </c>
      <c r="P425" s="3">
        <f>Table1[[#This Row],[Service Month]]</f>
        <v>44986</v>
      </c>
      <c r="Q425" s="21">
        <v>45016</v>
      </c>
      <c r="R425" s="22">
        <f>-(Table1[[#This Row],[Service End]]-Table1[[#This Row],[Service Start]]+1)/2</f>
        <v>-15.5</v>
      </c>
      <c r="S425" s="26">
        <f>IFERROR((Table1[[#This Row],[Service End]]-Table1[[#This Row],[Payment Date]])+Table1[[#This Row],[Service Mid]],0)</f>
        <v>-55.5</v>
      </c>
      <c r="T425" s="24">
        <f>Table1[[#This Row],[Total Accrued Lead Lag Period]]/Table1[[#Totals],[Total Accrued Lead Lag Period]]</f>
        <v>9.9046813061548448E-3</v>
      </c>
      <c r="U425" s="25">
        <f>IFERROR(Table1[[#This Row],[Payment Days]]*Table1[[#This Row],[Dollar %]],0)</f>
        <v>-0.5497098124915939</v>
      </c>
      <c r="V425" s="2">
        <f>IFERROR(Table1[[#This Row],[Payment Days]]*Table1[[#This Row],[Total Accrued Lead Lag Period]],0)</f>
        <v>605731573.20000005</v>
      </c>
    </row>
    <row r="426" spans="1:24" x14ac:dyDescent="0.25">
      <c r="A426" s="18" t="s">
        <v>20</v>
      </c>
      <c r="B426" s="27"/>
      <c r="C426" s="19" t="s">
        <v>42</v>
      </c>
      <c r="D426" s="19" t="s">
        <v>305</v>
      </c>
      <c r="E426" s="1">
        <v>187574</v>
      </c>
      <c r="F426" s="19">
        <v>2023</v>
      </c>
      <c r="G426" s="1">
        <v>5</v>
      </c>
      <c r="H426" s="20">
        <v>44986</v>
      </c>
      <c r="I426" s="18" t="s">
        <v>132</v>
      </c>
      <c r="J426" s="5">
        <v>4.32</v>
      </c>
      <c r="K426" s="5">
        <v>4.32</v>
      </c>
      <c r="L426" s="3">
        <v>45056</v>
      </c>
      <c r="M426" s="1" t="s">
        <v>312</v>
      </c>
      <c r="N426" s="1" t="s">
        <v>109</v>
      </c>
      <c r="O426" s="73">
        <v>4.32</v>
      </c>
      <c r="P426" s="3">
        <f>Table1[[#This Row],[Service Month]]</f>
        <v>44986</v>
      </c>
      <c r="Q426" s="21">
        <v>45016</v>
      </c>
      <c r="R426" s="22">
        <f>-(Table1[[#This Row],[Service End]]-Table1[[#This Row],[Service Start]]+1)/2</f>
        <v>-15.5</v>
      </c>
      <c r="S426" s="26">
        <f>IFERROR((Table1[[#This Row],[Service End]]-Table1[[#This Row],[Payment Date]])+Table1[[#This Row],[Service Mid]],0)</f>
        <v>-55.5</v>
      </c>
      <c r="T426" s="24">
        <f>Table1[[#This Row],[Total Accrued Lead Lag Period]]/Table1[[#Totals],[Total Accrued Lead Lag Period]]</f>
        <v>-3.9204599777063194E-9</v>
      </c>
      <c r="U426" s="25">
        <f>IFERROR(Table1[[#This Row],[Payment Days]]*Table1[[#This Row],[Dollar %]],0)</f>
        <v>2.1758552876270071E-7</v>
      </c>
      <c r="V426" s="2">
        <f>IFERROR(Table1[[#This Row],[Payment Days]]*Table1[[#This Row],[Total Accrued Lead Lag Period]],0)</f>
        <v>-239.76000000000002</v>
      </c>
    </row>
    <row r="427" spans="1:24" x14ac:dyDescent="0.25">
      <c r="A427" s="18" t="s">
        <v>20</v>
      </c>
      <c r="B427" s="27" t="s">
        <v>120</v>
      </c>
      <c r="C427" s="19" t="s">
        <v>42</v>
      </c>
      <c r="D427" s="19" t="s">
        <v>305</v>
      </c>
      <c r="E427" s="1">
        <v>187574</v>
      </c>
      <c r="F427" s="19">
        <v>2023</v>
      </c>
      <c r="G427" s="1">
        <v>5</v>
      </c>
      <c r="H427" s="20">
        <v>44986</v>
      </c>
      <c r="I427" s="18" t="s">
        <v>121</v>
      </c>
      <c r="J427" s="5">
        <v>459499.01</v>
      </c>
      <c r="K427" s="5">
        <v>459499.01</v>
      </c>
      <c r="L427" s="3">
        <v>45112</v>
      </c>
      <c r="M427" s="1" t="s">
        <v>314</v>
      </c>
      <c r="N427" s="1" t="s">
        <v>116</v>
      </c>
      <c r="O427" s="58">
        <v>459499.01</v>
      </c>
      <c r="P427" s="3">
        <f>Table1[[#This Row],[Service Month]]</f>
        <v>44986</v>
      </c>
      <c r="Q427" s="21">
        <v>45016</v>
      </c>
      <c r="R427" s="22">
        <f>-(Table1[[#This Row],[Service End]]-Table1[[#This Row],[Service Start]]+1)/2</f>
        <v>-15.5</v>
      </c>
      <c r="S427" s="26">
        <f>IFERROR((Table1[[#This Row],[Service End]]-Table1[[#This Row],[Payment Date]])+Table1[[#This Row],[Service Mid]],0)</f>
        <v>-111.5</v>
      </c>
      <c r="T427" s="24">
        <f>Table1[[#This Row],[Total Accrued Lead Lag Period]]/Table1[[#Totals],[Total Accrued Lead Lag Period]]</f>
        <v>-4.1700173113441567E-4</v>
      </c>
      <c r="U427" s="25">
        <f>IFERROR(Table1[[#This Row],[Payment Days]]*Table1[[#This Row],[Dollar %]],0)</f>
        <v>4.6495693021487344E-2</v>
      </c>
      <c r="V427" s="2">
        <f>IFERROR(Table1[[#This Row],[Payment Days]]*Table1[[#This Row],[Total Accrued Lead Lag Period]],0)</f>
        <v>-51234139.615000002</v>
      </c>
    </row>
    <row r="428" spans="1:24" x14ac:dyDescent="0.25">
      <c r="A428" s="18" t="s">
        <v>20</v>
      </c>
      <c r="B428" s="27"/>
      <c r="C428" s="19" t="s">
        <v>42</v>
      </c>
      <c r="D428" s="19" t="s">
        <v>305</v>
      </c>
      <c r="E428" s="1">
        <v>187574</v>
      </c>
      <c r="F428" s="19">
        <v>2023</v>
      </c>
      <c r="G428" s="1">
        <v>4</v>
      </c>
      <c r="H428" s="20">
        <v>45017</v>
      </c>
      <c r="I428" s="18" t="s">
        <v>110</v>
      </c>
      <c r="J428" s="5">
        <v>-10914082.4</v>
      </c>
      <c r="K428" s="5">
        <v>-10914082.4</v>
      </c>
      <c r="L428" s="3">
        <v>45091</v>
      </c>
      <c r="M428" s="1" t="s">
        <v>313</v>
      </c>
      <c r="N428" s="1" t="s">
        <v>112</v>
      </c>
      <c r="O428" s="73">
        <v>-10914082.4</v>
      </c>
      <c r="P428" s="3">
        <f>Table1[[#This Row],[Service Month]]</f>
        <v>45017</v>
      </c>
      <c r="Q428" s="21">
        <v>45046</v>
      </c>
      <c r="R428" s="22">
        <f>-(Table1[[#This Row],[Service End]]-Table1[[#This Row],[Service Start]]+1)/2</f>
        <v>-15</v>
      </c>
      <c r="S428" s="26">
        <f>IFERROR((Table1[[#This Row],[Service End]]-Table1[[#This Row],[Payment Date]])+Table1[[#This Row],[Service Mid]],0)</f>
        <v>-60</v>
      </c>
      <c r="T428" s="24">
        <f>Table1[[#This Row],[Total Accrued Lead Lag Period]]/Table1[[#Totals],[Total Accrued Lead Lag Period]]</f>
        <v>9.9046813061548448E-3</v>
      </c>
      <c r="U428" s="25">
        <f>IFERROR(Table1[[#This Row],[Payment Days]]*Table1[[#This Row],[Dollar %]],0)</f>
        <v>-0.59428087836929067</v>
      </c>
      <c r="V428" s="2">
        <f>IFERROR(Table1[[#This Row],[Payment Days]]*Table1[[#This Row],[Total Accrued Lead Lag Period]],0)</f>
        <v>654844944</v>
      </c>
    </row>
    <row r="429" spans="1:24" x14ac:dyDescent="0.25">
      <c r="A429" s="18" t="s">
        <v>20</v>
      </c>
      <c r="B429" s="27" t="s">
        <v>120</v>
      </c>
      <c r="C429" s="19" t="s">
        <v>42</v>
      </c>
      <c r="D429" s="19" t="s">
        <v>305</v>
      </c>
      <c r="E429" s="1">
        <v>187574</v>
      </c>
      <c r="F429" s="19">
        <v>2023</v>
      </c>
      <c r="G429" s="1">
        <v>5</v>
      </c>
      <c r="H429" s="20">
        <v>45017</v>
      </c>
      <c r="I429" s="18" t="s">
        <v>121</v>
      </c>
      <c r="J429" s="5">
        <v>459499.01</v>
      </c>
      <c r="K429" s="5">
        <v>459499.01</v>
      </c>
      <c r="L429" s="3">
        <v>45112</v>
      </c>
      <c r="M429" s="1" t="s">
        <v>314</v>
      </c>
      <c r="N429" s="1" t="s">
        <v>116</v>
      </c>
      <c r="O429" s="58">
        <v>459499.01</v>
      </c>
      <c r="P429" s="3">
        <f>Table1[[#This Row],[Service Month]]</f>
        <v>45017</v>
      </c>
      <c r="Q429" s="21">
        <v>45046</v>
      </c>
      <c r="R429" s="22">
        <f>-(Table1[[#This Row],[Service End]]-Table1[[#This Row],[Service Start]]+1)/2</f>
        <v>-15</v>
      </c>
      <c r="S429" s="26">
        <f>IFERROR((Table1[[#This Row],[Service End]]-Table1[[#This Row],[Payment Date]])+Table1[[#This Row],[Service Mid]],0)</f>
        <v>-81</v>
      </c>
      <c r="T429" s="24">
        <f>Table1[[#This Row],[Total Accrued Lead Lag Period]]/Table1[[#Totals],[Total Accrued Lead Lag Period]]</f>
        <v>-4.1700173113441567E-4</v>
      </c>
      <c r="U429" s="25">
        <f>IFERROR(Table1[[#This Row],[Payment Days]]*Table1[[#This Row],[Dollar %]],0)</f>
        <v>3.3777140221887672E-2</v>
      </c>
      <c r="V429" s="2">
        <f>IFERROR(Table1[[#This Row],[Payment Days]]*Table1[[#This Row],[Total Accrued Lead Lag Period]],0)</f>
        <v>-37219419.810000002</v>
      </c>
    </row>
    <row r="430" spans="1:24" x14ac:dyDescent="0.25">
      <c r="A430" s="18" t="s">
        <v>20</v>
      </c>
      <c r="B430" s="27"/>
      <c r="C430" s="19" t="s">
        <v>42</v>
      </c>
      <c r="D430" s="19" t="s">
        <v>305</v>
      </c>
      <c r="E430" s="1">
        <v>187574</v>
      </c>
      <c r="F430" s="19">
        <v>2023</v>
      </c>
      <c r="G430" s="1">
        <v>6</v>
      </c>
      <c r="H430" s="20">
        <v>45017</v>
      </c>
      <c r="I430" s="18" t="s">
        <v>113</v>
      </c>
      <c r="J430" s="5">
        <v>4.32</v>
      </c>
      <c r="K430" s="5">
        <v>4.32</v>
      </c>
      <c r="L430" s="3">
        <v>45091</v>
      </c>
      <c r="M430" s="1" t="s">
        <v>313</v>
      </c>
      <c r="N430" s="1" t="s">
        <v>112</v>
      </c>
      <c r="O430" s="73">
        <v>4.32</v>
      </c>
      <c r="P430" s="3">
        <f>Table1[[#This Row],[Service Month]]</f>
        <v>45017</v>
      </c>
      <c r="Q430" s="21">
        <v>45046</v>
      </c>
      <c r="R430" s="22">
        <f>-(Table1[[#This Row],[Service End]]-Table1[[#This Row],[Service Start]]+1)/2</f>
        <v>-15</v>
      </c>
      <c r="S430" s="26">
        <f>IFERROR((Table1[[#This Row],[Service End]]-Table1[[#This Row],[Payment Date]])+Table1[[#This Row],[Service Mid]],0)</f>
        <v>-60</v>
      </c>
      <c r="T430" s="24">
        <f>Table1[[#This Row],[Total Accrued Lead Lag Period]]/Table1[[#Totals],[Total Accrued Lead Lag Period]]</f>
        <v>-3.9204599777063194E-9</v>
      </c>
      <c r="U430" s="25">
        <f>IFERROR(Table1[[#This Row],[Payment Days]]*Table1[[#This Row],[Dollar %]],0)</f>
        <v>2.3522759866237917E-7</v>
      </c>
      <c r="V430" s="2">
        <f>IFERROR(Table1[[#This Row],[Payment Days]]*Table1[[#This Row],[Total Accrued Lead Lag Period]],0)</f>
        <v>-259.20000000000005</v>
      </c>
    </row>
    <row r="431" spans="1:24" x14ac:dyDescent="0.25">
      <c r="A431" s="18" t="s">
        <v>20</v>
      </c>
      <c r="B431" s="27"/>
      <c r="C431" s="19" t="s">
        <v>42</v>
      </c>
      <c r="D431" s="19" t="s">
        <v>305</v>
      </c>
      <c r="E431" s="1">
        <v>187574</v>
      </c>
      <c r="F431" s="19">
        <v>2023</v>
      </c>
      <c r="G431" s="1">
        <v>5</v>
      </c>
      <c r="H431" s="20">
        <v>45047</v>
      </c>
      <c r="I431" s="18" t="s">
        <v>114</v>
      </c>
      <c r="J431" s="5">
        <v>-12944269.050000001</v>
      </c>
      <c r="K431" s="5">
        <v>-12944269.050000001</v>
      </c>
      <c r="L431" s="3">
        <v>45112</v>
      </c>
      <c r="M431" s="1" t="s">
        <v>314</v>
      </c>
      <c r="N431" s="1" t="s">
        <v>116</v>
      </c>
      <c r="O431" s="58">
        <v>-12944265.140000001</v>
      </c>
      <c r="P431" s="3">
        <f>Table1[[#This Row],[Service Month]]</f>
        <v>45047</v>
      </c>
      <c r="Q431" s="21">
        <v>45077</v>
      </c>
      <c r="R431" s="22">
        <f>-(Table1[[#This Row],[Service End]]-Table1[[#This Row],[Service Start]]+1)/2</f>
        <v>-15.5</v>
      </c>
      <c r="S431" s="26">
        <f>IFERROR((Table1[[#This Row],[Service End]]-Table1[[#This Row],[Payment Date]])+Table1[[#This Row],[Service Mid]],0)</f>
        <v>-50.5</v>
      </c>
      <c r="T431" s="24">
        <f>Table1[[#This Row],[Total Accrued Lead Lag Period]]/Table1[[#Totals],[Total Accrued Lead Lag Period]]</f>
        <v>1.1747103877589721E-2</v>
      </c>
      <c r="U431" s="25">
        <f>IFERROR(Table1[[#This Row],[Payment Days]]*Table1[[#This Row],[Dollar %]],0)</f>
        <v>-0.59322874581828089</v>
      </c>
      <c r="V431" s="2">
        <f>IFERROR(Table1[[#This Row],[Payment Days]]*Table1[[#This Row],[Total Accrued Lead Lag Period]],0)</f>
        <v>653685587.0250001</v>
      </c>
    </row>
    <row r="432" spans="1:24" ht="14.4" customHeight="1" x14ac:dyDescent="0.3">
      <c r="A432" s="18" t="s">
        <v>20</v>
      </c>
      <c r="B432"/>
      <c r="C432" s="19" t="s">
        <v>42</v>
      </c>
      <c r="D432" s="19" t="s">
        <v>305</v>
      </c>
      <c r="E432" s="1">
        <v>187574</v>
      </c>
      <c r="F432" s="19">
        <v>2023</v>
      </c>
      <c r="G432">
        <v>7</v>
      </c>
      <c r="H432" s="20">
        <v>45051</v>
      </c>
      <c r="I432" s="67" t="s">
        <v>430</v>
      </c>
      <c r="J432" s="5">
        <v>3.91</v>
      </c>
      <c r="K432" s="5">
        <v>3.91</v>
      </c>
      <c r="L432" s="3">
        <v>45112</v>
      </c>
      <c r="M432" s="1" t="s">
        <v>314</v>
      </c>
      <c r="N432" s="1" t="s">
        <v>116</v>
      </c>
      <c r="O432" s="10">
        <v>3.91</v>
      </c>
      <c r="P432" s="3">
        <v>45047</v>
      </c>
      <c r="Q432" s="21">
        <v>45077</v>
      </c>
      <c r="R432" s="60">
        <f>-(Table1[[#This Row],[Service End]]-Table1[[#This Row],[Service Start]]+1)/2</f>
        <v>-15.5</v>
      </c>
      <c r="S432" s="61">
        <f>IFERROR((Table1[[#This Row],[Service End]]-Table1[[#This Row],[Payment Date]])+Table1[[#This Row],[Service Mid]],0)</f>
        <v>-50.5</v>
      </c>
      <c r="T432" s="62">
        <f>Table1[[#This Row],[Total Accrued Lead Lag Period]]/Table1[[#Totals],[Total Accrued Lead Lag Period]]</f>
        <v>-3.5483792853777098E-9</v>
      </c>
      <c r="U432" s="64">
        <f>IFERROR(Table1[[#This Row],[Payment Days]]*Table1[[#This Row],[Dollar %]],0)</f>
        <v>1.7919315391157435E-7</v>
      </c>
      <c r="V432" s="65">
        <f>IFERROR(Table1[[#This Row],[Payment Days]]*Table1[[#This Row],[Total Accrued Lead Lag Period]],0)</f>
        <v>-197.45500000000001</v>
      </c>
    </row>
    <row r="433" spans="1:22" x14ac:dyDescent="0.25">
      <c r="A433" s="18" t="s">
        <v>20</v>
      </c>
      <c r="B433" s="27"/>
      <c r="C433" s="19" t="s">
        <v>42</v>
      </c>
      <c r="D433" s="19" t="s">
        <v>305</v>
      </c>
      <c r="E433" s="1">
        <v>187574</v>
      </c>
      <c r="F433" s="19">
        <v>2023</v>
      </c>
      <c r="G433" s="1">
        <v>6</v>
      </c>
      <c r="H433" s="20">
        <v>45078</v>
      </c>
      <c r="I433" s="18" t="s">
        <v>117</v>
      </c>
      <c r="J433" s="5">
        <v>-12137810.029999999</v>
      </c>
      <c r="K433" s="5">
        <v>-12137810.029999999</v>
      </c>
      <c r="L433" s="3">
        <v>45141</v>
      </c>
      <c r="M433" s="1" t="s">
        <v>315</v>
      </c>
      <c r="N433" s="1" t="s">
        <v>119</v>
      </c>
      <c r="O433" s="73">
        <v>-12137812.34</v>
      </c>
      <c r="P433" s="3">
        <f>Table1[[#This Row],[Service Month]]</f>
        <v>45078</v>
      </c>
      <c r="Q433" s="21">
        <v>45107</v>
      </c>
      <c r="R433" s="22">
        <f>-(Table1[[#This Row],[Service End]]-Table1[[#This Row],[Service Start]]+1)/2</f>
        <v>-15</v>
      </c>
      <c r="S433" s="26">
        <f>IFERROR((Table1[[#This Row],[Service End]]-Table1[[#This Row],[Payment Date]])+Table1[[#This Row],[Service Mid]],0)</f>
        <v>-49</v>
      </c>
      <c r="T433" s="24">
        <f>Table1[[#This Row],[Total Accrued Lead Lag Period]]/Table1[[#Totals],[Total Accrued Lead Lag Period]]</f>
        <v>1.101523112028179E-2</v>
      </c>
      <c r="U433" s="25">
        <f>IFERROR(Table1[[#This Row],[Payment Days]]*Table1[[#This Row],[Dollar %]],0)</f>
        <v>-0.53974632489380769</v>
      </c>
      <c r="V433" s="2">
        <f>IFERROR(Table1[[#This Row],[Payment Days]]*Table1[[#This Row],[Total Accrued Lead Lag Period]],0)</f>
        <v>594752691.46999991</v>
      </c>
    </row>
    <row r="434" spans="1:22" ht="14.4" customHeight="1" x14ac:dyDescent="0.3">
      <c r="A434" s="18" t="s">
        <v>20</v>
      </c>
      <c r="B434"/>
      <c r="C434" s="19" t="s">
        <v>42</v>
      </c>
      <c r="D434" s="19" t="s">
        <v>305</v>
      </c>
      <c r="E434" s="1">
        <v>187574</v>
      </c>
      <c r="F434" s="19">
        <v>2023</v>
      </c>
      <c r="G434">
        <v>8</v>
      </c>
      <c r="H434" s="20">
        <v>45078</v>
      </c>
      <c r="I434" s="67" t="s">
        <v>431</v>
      </c>
      <c r="J434" s="5">
        <v>-2.31</v>
      </c>
      <c r="K434" s="5">
        <v>-2.31</v>
      </c>
      <c r="L434" s="3">
        <v>45141</v>
      </c>
      <c r="M434" s="1" t="s">
        <v>315</v>
      </c>
      <c r="N434" s="1" t="s">
        <v>119</v>
      </c>
      <c r="O434" s="10">
        <v>-2.31</v>
      </c>
      <c r="P434" s="57">
        <f>Table1[[#This Row],[Service Month]]</f>
        <v>45078</v>
      </c>
      <c r="Q434" s="21">
        <v>45107</v>
      </c>
      <c r="R434" s="60">
        <f>-(Table1[[#This Row],[Service End]]-Table1[[#This Row],[Service Start]]+1)/2</f>
        <v>-15</v>
      </c>
      <c r="S434" s="61">
        <f>IFERROR((Table1[[#This Row],[Service End]]-Table1[[#This Row],[Payment Date]])+Table1[[#This Row],[Service Mid]],0)</f>
        <v>-49</v>
      </c>
      <c r="T434" s="62">
        <f>Table1[[#This Row],[Total Accrued Lead Lag Period]]/Table1[[#Totals],[Total Accrued Lead Lag Period]]</f>
        <v>2.0963570714124067E-9</v>
      </c>
      <c r="U434" s="64">
        <f>IFERROR(Table1[[#This Row],[Payment Days]]*Table1[[#This Row],[Dollar %]],0)</f>
        <v>-1.0272149649920793E-7</v>
      </c>
      <c r="V434" s="65">
        <f>IFERROR(Table1[[#This Row],[Payment Days]]*Table1[[#This Row],[Total Accrued Lead Lag Period]],0)</f>
        <v>113.19</v>
      </c>
    </row>
    <row r="435" spans="1:22" ht="14.4" customHeight="1" x14ac:dyDescent="0.3">
      <c r="A435" s="18" t="s">
        <v>20</v>
      </c>
      <c r="B435"/>
      <c r="C435" s="19" t="s">
        <v>42</v>
      </c>
      <c r="D435" s="19" t="s">
        <v>305</v>
      </c>
      <c r="E435" s="1">
        <v>187574</v>
      </c>
      <c r="F435" s="19">
        <v>2023</v>
      </c>
      <c r="G435">
        <v>7</v>
      </c>
      <c r="H435" s="20">
        <v>45108</v>
      </c>
      <c r="I435" s="67" t="s">
        <v>433</v>
      </c>
      <c r="J435" s="5">
        <v>-12735381.33</v>
      </c>
      <c r="K435" s="5">
        <v>-12735381.33</v>
      </c>
      <c r="L435" s="70">
        <v>45175</v>
      </c>
      <c r="M435" s="67">
        <v>1700512634</v>
      </c>
      <c r="N435" s="67" t="s">
        <v>434</v>
      </c>
      <c r="O435" s="10">
        <v>-12735383.640000001</v>
      </c>
      <c r="P435" s="57">
        <f>Table1[[#This Row],[Service Month]]</f>
        <v>45108</v>
      </c>
      <c r="Q435" s="21">
        <v>45138</v>
      </c>
      <c r="R435" s="60">
        <f>-(Table1[[#This Row],[Service End]]-Table1[[#This Row],[Service Start]]+1)/2</f>
        <v>-15.5</v>
      </c>
      <c r="S435" s="61">
        <f>IFERROR((Table1[[#This Row],[Service End]]-Table1[[#This Row],[Payment Date]])+Table1[[#This Row],[Service Mid]],0)</f>
        <v>-52.5</v>
      </c>
      <c r="T435" s="62">
        <f>Table1[[#This Row],[Total Accrued Lead Lag Period]]/Table1[[#Totals],[Total Accrued Lead Lag Period]]</f>
        <v>1.1557535371549368E-2</v>
      </c>
      <c r="U435" s="64">
        <f>IFERROR(Table1[[#This Row],[Payment Days]]*Table1[[#This Row],[Dollar %]],0)</f>
        <v>-0.60677060700634189</v>
      </c>
      <c r="V435" s="65">
        <f>IFERROR(Table1[[#This Row],[Payment Days]]*Table1[[#This Row],[Total Accrued Lead Lag Period]],0)</f>
        <v>668607519.82500005</v>
      </c>
    </row>
    <row r="436" spans="1:22" ht="14.4" customHeight="1" x14ac:dyDescent="0.3">
      <c r="A436" s="18" t="s">
        <v>20</v>
      </c>
      <c r="B436"/>
      <c r="C436" s="19" t="s">
        <v>42</v>
      </c>
      <c r="D436" s="19" t="s">
        <v>305</v>
      </c>
      <c r="E436" s="1">
        <v>187574</v>
      </c>
      <c r="F436" s="19">
        <v>2023</v>
      </c>
      <c r="G436">
        <v>9</v>
      </c>
      <c r="H436" s="20">
        <v>45108</v>
      </c>
      <c r="I436" s="67" t="s">
        <v>435</v>
      </c>
      <c r="J436" s="5">
        <v>-2.31</v>
      </c>
      <c r="K436" s="5">
        <v>-2.31</v>
      </c>
      <c r="L436" s="70">
        <v>45175</v>
      </c>
      <c r="M436" s="67">
        <v>1700512634</v>
      </c>
      <c r="N436" s="67" t="s">
        <v>434</v>
      </c>
      <c r="O436" s="10">
        <v>-2.31</v>
      </c>
      <c r="P436" s="57">
        <f>Table1[[#This Row],[Service Month]]</f>
        <v>45108</v>
      </c>
      <c r="Q436" s="21">
        <v>45138</v>
      </c>
      <c r="R436" s="60">
        <f>-(Table1[[#This Row],[Service End]]-Table1[[#This Row],[Service Start]]+1)/2</f>
        <v>-15.5</v>
      </c>
      <c r="S436" s="61">
        <f>IFERROR((Table1[[#This Row],[Service End]]-Table1[[#This Row],[Payment Date]])+Table1[[#This Row],[Service Mid]],0)</f>
        <v>-52.5</v>
      </c>
      <c r="T436" s="62">
        <f>Table1[[#This Row],[Total Accrued Lead Lag Period]]/Table1[[#Totals],[Total Accrued Lead Lag Period]]</f>
        <v>2.0963570714124067E-9</v>
      </c>
      <c r="U436" s="64">
        <f>IFERROR(Table1[[#This Row],[Payment Days]]*Table1[[#This Row],[Dollar %]],0)</f>
        <v>-1.1005874624915135E-7</v>
      </c>
      <c r="V436" s="65">
        <f>IFERROR(Table1[[#This Row],[Payment Days]]*Table1[[#This Row],[Total Accrued Lead Lag Period]],0)</f>
        <v>121.27500000000001</v>
      </c>
    </row>
    <row r="437" spans="1:22" ht="14.4" customHeight="1" x14ac:dyDescent="0.3">
      <c r="A437" s="18" t="s">
        <v>20</v>
      </c>
      <c r="B437"/>
      <c r="C437" s="19" t="s">
        <v>42</v>
      </c>
      <c r="D437" s="19" t="s">
        <v>305</v>
      </c>
      <c r="E437" s="1">
        <v>187574</v>
      </c>
      <c r="F437" s="19">
        <v>2023</v>
      </c>
      <c r="G437">
        <v>8</v>
      </c>
      <c r="H437" s="20">
        <v>45139</v>
      </c>
      <c r="I437" s="67" t="s">
        <v>436</v>
      </c>
      <c r="J437" s="5">
        <v>-12735381.33</v>
      </c>
      <c r="K437" s="5">
        <v>-12735381.33</v>
      </c>
      <c r="L437" s="70">
        <v>45205</v>
      </c>
      <c r="M437" s="67">
        <v>1700513869</v>
      </c>
      <c r="N437" s="67" t="s">
        <v>437</v>
      </c>
      <c r="O437" s="10">
        <v>-12735383.640000001</v>
      </c>
      <c r="P437" s="57">
        <f>Table1[[#This Row],[Service Month]]</f>
        <v>45139</v>
      </c>
      <c r="Q437" s="21">
        <v>45169</v>
      </c>
      <c r="R437" s="60">
        <f>-(Table1[[#This Row],[Service End]]-Table1[[#This Row],[Service Start]]+1)/2</f>
        <v>-15.5</v>
      </c>
      <c r="S437" s="61">
        <f>IFERROR((Table1[[#This Row],[Service End]]-Table1[[#This Row],[Payment Date]])+Table1[[#This Row],[Service Mid]],0)</f>
        <v>-51.5</v>
      </c>
      <c r="T437" s="62">
        <f>Table1[[#This Row],[Total Accrued Lead Lag Period]]/Table1[[#Totals],[Total Accrued Lead Lag Period]]</f>
        <v>1.1557535371549368E-2</v>
      </c>
      <c r="U437" s="64">
        <f>IFERROR(Table1[[#This Row],[Payment Days]]*Table1[[#This Row],[Dollar %]],0)</f>
        <v>-0.59521307163479242</v>
      </c>
      <c r="V437" s="65">
        <f>IFERROR(Table1[[#This Row],[Payment Days]]*Table1[[#This Row],[Total Accrued Lead Lag Period]],0)</f>
        <v>655872138.495</v>
      </c>
    </row>
    <row r="438" spans="1:22" ht="14.4" customHeight="1" x14ac:dyDescent="0.3">
      <c r="A438" s="18" t="s">
        <v>20</v>
      </c>
      <c r="B438"/>
      <c r="C438" s="19" t="s">
        <v>42</v>
      </c>
      <c r="D438" s="19" t="s">
        <v>305</v>
      </c>
      <c r="E438" s="1">
        <v>187574</v>
      </c>
      <c r="F438" s="19">
        <v>2023</v>
      </c>
      <c r="G438">
        <v>9</v>
      </c>
      <c r="H438" s="20">
        <v>45170</v>
      </c>
      <c r="I438" s="67" t="s">
        <v>438</v>
      </c>
      <c r="J438" s="5">
        <v>-13304752.52</v>
      </c>
      <c r="K438" s="5">
        <v>-13304752.52</v>
      </c>
      <c r="L438" s="70">
        <v>45233</v>
      </c>
      <c r="M438" s="67">
        <v>1700515699</v>
      </c>
      <c r="N438" s="67" t="s">
        <v>439</v>
      </c>
      <c r="O438" s="10">
        <v>-13304754.470000001</v>
      </c>
      <c r="P438" s="57">
        <f>Table1[[#This Row],[Service Month]]</f>
        <v>45170</v>
      </c>
      <c r="Q438" s="21">
        <v>45199</v>
      </c>
      <c r="R438" s="60">
        <f>-(Table1[[#This Row],[Service End]]-Table1[[#This Row],[Service Start]]+1)/2</f>
        <v>-15</v>
      </c>
      <c r="S438" s="61">
        <f>IFERROR((Table1[[#This Row],[Service End]]-Table1[[#This Row],[Payment Date]])+Table1[[#This Row],[Service Mid]],0)</f>
        <v>-49</v>
      </c>
      <c r="T438" s="62">
        <f>Table1[[#This Row],[Total Accrued Lead Lag Period]]/Table1[[#Totals],[Total Accrued Lead Lag Period]]</f>
        <v>1.2074247631469279E-2</v>
      </c>
      <c r="U438" s="64">
        <f>IFERROR(Table1[[#This Row],[Payment Days]]*Table1[[#This Row],[Dollar %]],0)</f>
        <v>-0.59163813394199471</v>
      </c>
      <c r="V438" s="65">
        <f>IFERROR(Table1[[#This Row],[Payment Days]]*Table1[[#This Row],[Total Accrued Lead Lag Period]],0)</f>
        <v>651932873.48000002</v>
      </c>
    </row>
    <row r="439" spans="1:22" x14ac:dyDescent="0.25">
      <c r="A439" s="18" t="s">
        <v>20</v>
      </c>
      <c r="B439" s="27"/>
      <c r="C439" s="19" t="s">
        <v>316</v>
      </c>
      <c r="D439" s="19" t="s">
        <v>317</v>
      </c>
      <c r="E439" s="1">
        <v>187574</v>
      </c>
      <c r="F439" s="19">
        <v>2022</v>
      </c>
      <c r="G439" s="1">
        <v>10</v>
      </c>
      <c r="H439" s="20">
        <v>44835</v>
      </c>
      <c r="I439" s="18" t="s">
        <v>92</v>
      </c>
      <c r="J439" s="5">
        <v>-4935837.47</v>
      </c>
      <c r="K439" s="5">
        <v>-4935837.47</v>
      </c>
      <c r="L439" s="3">
        <v>44901</v>
      </c>
      <c r="M439" s="1" t="s">
        <v>318</v>
      </c>
      <c r="N439" s="1" t="s">
        <v>94</v>
      </c>
      <c r="O439" s="73">
        <v>-4935837.47</v>
      </c>
      <c r="P439" s="3">
        <f>Table1[[#This Row],[Service Month]]</f>
        <v>44835</v>
      </c>
      <c r="Q439" s="21">
        <v>44865</v>
      </c>
      <c r="R439" s="22">
        <f>-(Table1[[#This Row],[Service End]]-Table1[[#This Row],[Service Start]]+1)/2</f>
        <v>-15.5</v>
      </c>
      <c r="S439" s="26">
        <f>IFERROR((Table1[[#This Row],[Service End]]-Table1[[#This Row],[Payment Date]])+Table1[[#This Row],[Service Mid]],0)</f>
        <v>-51.5</v>
      </c>
      <c r="T439" s="24">
        <f>Table1[[#This Row],[Total Accrued Lead Lag Period]]/Table1[[#Totals],[Total Accrued Lead Lag Period]]</f>
        <v>4.4793410318514377E-3</v>
      </c>
      <c r="U439" s="25">
        <f>IFERROR(Table1[[#This Row],[Payment Days]]*Table1[[#This Row],[Dollar %]],0)</f>
        <v>-0.23068606314034903</v>
      </c>
      <c r="V439" s="2">
        <f>IFERROR(Table1[[#This Row],[Payment Days]]*Table1[[#This Row],[Total Accrued Lead Lag Period]],0)</f>
        <v>254195629.70499998</v>
      </c>
    </row>
    <row r="440" spans="1:22" x14ac:dyDescent="0.25">
      <c r="A440" s="18" t="s">
        <v>20</v>
      </c>
      <c r="B440" s="27"/>
      <c r="C440" s="19" t="s">
        <v>316</v>
      </c>
      <c r="D440" s="19" t="s">
        <v>317</v>
      </c>
      <c r="E440" s="1">
        <v>187574</v>
      </c>
      <c r="F440" s="19">
        <v>2022</v>
      </c>
      <c r="G440" s="1">
        <v>11</v>
      </c>
      <c r="H440" s="20">
        <v>44866</v>
      </c>
      <c r="I440" s="18" t="s">
        <v>95</v>
      </c>
      <c r="J440" s="5">
        <v>-4935837.47</v>
      </c>
      <c r="K440" s="5">
        <v>-4935837.47</v>
      </c>
      <c r="L440" s="3">
        <v>44931</v>
      </c>
      <c r="M440" s="1" t="s">
        <v>319</v>
      </c>
      <c r="N440" s="1" t="s">
        <v>97</v>
      </c>
      <c r="O440" s="73">
        <v>-4935837.47</v>
      </c>
      <c r="P440" s="3">
        <f>Table1[[#This Row],[Service Month]]</f>
        <v>44866</v>
      </c>
      <c r="Q440" s="21">
        <v>44895</v>
      </c>
      <c r="R440" s="22">
        <f>-(Table1[[#This Row],[Service End]]-Table1[[#This Row],[Service Start]]+1)/2</f>
        <v>-15</v>
      </c>
      <c r="S440" s="26">
        <f>IFERROR((Table1[[#This Row],[Service End]]-Table1[[#This Row],[Payment Date]])+Table1[[#This Row],[Service Mid]],0)</f>
        <v>-51</v>
      </c>
      <c r="T440" s="24">
        <f>Table1[[#This Row],[Total Accrued Lead Lag Period]]/Table1[[#Totals],[Total Accrued Lead Lag Period]]</f>
        <v>4.4793410318514377E-3</v>
      </c>
      <c r="U440" s="25">
        <f>IFERROR(Table1[[#This Row],[Payment Days]]*Table1[[#This Row],[Dollar %]],0)</f>
        <v>-0.22844639262442332</v>
      </c>
      <c r="V440" s="2">
        <f>IFERROR(Table1[[#This Row],[Payment Days]]*Table1[[#This Row],[Total Accrued Lead Lag Period]],0)</f>
        <v>251727710.97</v>
      </c>
    </row>
    <row r="441" spans="1:22" x14ac:dyDescent="0.25">
      <c r="A441" s="18" t="s">
        <v>20</v>
      </c>
      <c r="B441" s="27"/>
      <c r="C441" s="19" t="s">
        <v>316</v>
      </c>
      <c r="D441" s="19" t="s">
        <v>317</v>
      </c>
      <c r="E441" s="1">
        <v>187574</v>
      </c>
      <c r="F441" s="19">
        <v>2022</v>
      </c>
      <c r="G441" s="1">
        <v>12</v>
      </c>
      <c r="H441" s="20">
        <v>44896</v>
      </c>
      <c r="I441" s="18" t="s">
        <v>98</v>
      </c>
      <c r="J441" s="5">
        <v>-4935837.47</v>
      </c>
      <c r="K441" s="5">
        <v>-4935837.47</v>
      </c>
      <c r="L441" s="3">
        <v>44963</v>
      </c>
      <c r="M441" s="1" t="s">
        <v>320</v>
      </c>
      <c r="N441" s="1" t="s">
        <v>100</v>
      </c>
      <c r="O441" s="73">
        <v>-4935837.47</v>
      </c>
      <c r="P441" s="3">
        <f>Table1[[#This Row],[Service Month]]</f>
        <v>44896</v>
      </c>
      <c r="Q441" s="21">
        <v>44926</v>
      </c>
      <c r="R441" s="22">
        <f>-(Table1[[#This Row],[Service End]]-Table1[[#This Row],[Service Start]]+1)/2</f>
        <v>-15.5</v>
      </c>
      <c r="S441" s="26">
        <f>IFERROR((Table1[[#This Row],[Service End]]-Table1[[#This Row],[Payment Date]])+Table1[[#This Row],[Service Mid]],0)</f>
        <v>-52.5</v>
      </c>
      <c r="T441" s="24">
        <f>Table1[[#This Row],[Total Accrued Lead Lag Period]]/Table1[[#Totals],[Total Accrued Lead Lag Period]]</f>
        <v>4.4793410318514377E-3</v>
      </c>
      <c r="U441" s="25">
        <f>IFERROR(Table1[[#This Row],[Payment Days]]*Table1[[#This Row],[Dollar %]],0)</f>
        <v>-0.23516540417220047</v>
      </c>
      <c r="V441" s="2">
        <f>IFERROR(Table1[[#This Row],[Payment Days]]*Table1[[#This Row],[Total Accrued Lead Lag Period]],0)</f>
        <v>259131467.17499998</v>
      </c>
    </row>
    <row r="442" spans="1:22" x14ac:dyDescent="0.25">
      <c r="A442" s="18" t="s">
        <v>20</v>
      </c>
      <c r="B442" s="27"/>
      <c r="C442" s="28" t="s">
        <v>316</v>
      </c>
      <c r="D442" s="19" t="s">
        <v>317</v>
      </c>
      <c r="E442" s="1">
        <v>187574</v>
      </c>
      <c r="F442" s="19">
        <v>2023</v>
      </c>
      <c r="G442" s="1">
        <v>1</v>
      </c>
      <c r="H442" s="20">
        <v>44927</v>
      </c>
      <c r="I442" s="18" t="s">
        <v>101</v>
      </c>
      <c r="J442" s="5">
        <v>-4935837.47</v>
      </c>
      <c r="K442" s="5">
        <v>-4935837.47</v>
      </c>
      <c r="L442" s="3">
        <v>44992</v>
      </c>
      <c r="M442" s="1" t="s">
        <v>321</v>
      </c>
      <c r="N442" s="1" t="s">
        <v>103</v>
      </c>
      <c r="O442" s="73">
        <v>-4935837.47</v>
      </c>
      <c r="P442" s="3">
        <f>Table1[[#This Row],[Service Month]]</f>
        <v>44927</v>
      </c>
      <c r="Q442" s="21">
        <v>44957</v>
      </c>
      <c r="R442" s="22">
        <f>-(Table1[[#This Row],[Service End]]-Table1[[#This Row],[Service Start]]+1)/2</f>
        <v>-15.5</v>
      </c>
      <c r="S442" s="26">
        <f>IFERROR((Table1[[#This Row],[Service End]]-Table1[[#This Row],[Payment Date]])+Table1[[#This Row],[Service Mid]],0)</f>
        <v>-50.5</v>
      </c>
      <c r="T442" s="24">
        <f>Table1[[#This Row],[Total Accrued Lead Lag Period]]/Table1[[#Totals],[Total Accrued Lead Lag Period]]</f>
        <v>4.4793410318514377E-3</v>
      </c>
      <c r="U442" s="25">
        <f>IFERROR(Table1[[#This Row],[Payment Days]]*Table1[[#This Row],[Dollar %]],0)</f>
        <v>-0.2262067221084976</v>
      </c>
      <c r="V442" s="2">
        <f>IFERROR(Table1[[#This Row],[Payment Days]]*Table1[[#This Row],[Total Accrued Lead Lag Period]],0)</f>
        <v>249259792.23499998</v>
      </c>
    </row>
    <row r="443" spans="1:22" x14ac:dyDescent="0.25">
      <c r="A443" s="18" t="s">
        <v>20</v>
      </c>
      <c r="B443" s="27" t="s">
        <v>120</v>
      </c>
      <c r="C443" s="19" t="s">
        <v>316</v>
      </c>
      <c r="D443" s="19" t="s">
        <v>317</v>
      </c>
      <c r="E443" s="1">
        <v>187574</v>
      </c>
      <c r="F443" s="19">
        <v>2023</v>
      </c>
      <c r="G443" s="1">
        <v>5</v>
      </c>
      <c r="H443" s="20">
        <v>44927</v>
      </c>
      <c r="I443" s="18" t="s">
        <v>121</v>
      </c>
      <c r="J443" s="5">
        <v>-100523.02</v>
      </c>
      <c r="K443" s="5">
        <v>-100523.02</v>
      </c>
      <c r="L443" s="3">
        <v>45112</v>
      </c>
      <c r="M443" s="1" t="s">
        <v>325</v>
      </c>
      <c r="N443" s="1" t="s">
        <v>116</v>
      </c>
      <c r="O443" s="73">
        <v>-100523.02</v>
      </c>
      <c r="P443" s="3">
        <f>Table1[[#This Row],[Service Month]]</f>
        <v>44927</v>
      </c>
      <c r="Q443" s="21">
        <v>44957</v>
      </c>
      <c r="R443" s="22">
        <f>-(Table1[[#This Row],[Service End]]-Table1[[#This Row],[Service Start]]+1)/2</f>
        <v>-15.5</v>
      </c>
      <c r="S443" s="26">
        <f>IFERROR((Table1[[#This Row],[Service End]]-Table1[[#This Row],[Payment Date]])+Table1[[#This Row],[Service Mid]],0)</f>
        <v>-170.5</v>
      </c>
      <c r="T443" s="24">
        <f>Table1[[#This Row],[Total Accrued Lead Lag Period]]/Table1[[#Totals],[Total Accrued Lead Lag Period]]</f>
        <v>9.1226036284299035E-5</v>
      </c>
      <c r="U443" s="25">
        <f>IFERROR(Table1[[#This Row],[Payment Days]]*Table1[[#This Row],[Dollar %]],0)</f>
        <v>-1.5554039186472985E-2</v>
      </c>
      <c r="V443" s="2">
        <f>IFERROR(Table1[[#This Row],[Payment Days]]*Table1[[#This Row],[Total Accrued Lead Lag Period]],0)</f>
        <v>17139174.91</v>
      </c>
    </row>
    <row r="444" spans="1:22" x14ac:dyDescent="0.25">
      <c r="A444" s="18" t="s">
        <v>20</v>
      </c>
      <c r="B444" s="27"/>
      <c r="C444" s="19" t="s">
        <v>316</v>
      </c>
      <c r="D444" s="19" t="s">
        <v>317</v>
      </c>
      <c r="E444" s="1">
        <v>187574</v>
      </c>
      <c r="F444" s="19">
        <v>2023</v>
      </c>
      <c r="G444" s="1">
        <v>2</v>
      </c>
      <c r="H444" s="20">
        <v>44958</v>
      </c>
      <c r="I444" s="18" t="s">
        <v>104</v>
      </c>
      <c r="J444" s="5">
        <v>-4935837.47</v>
      </c>
      <c r="K444" s="5">
        <v>-4935837.47</v>
      </c>
      <c r="L444" s="3">
        <v>45020</v>
      </c>
      <c r="M444" s="1" t="s">
        <v>322</v>
      </c>
      <c r="N444" s="1" t="s">
        <v>106</v>
      </c>
      <c r="O444" s="73">
        <v>-4935837.47</v>
      </c>
      <c r="P444" s="3">
        <f>Table1[[#This Row],[Service Month]]</f>
        <v>44958</v>
      </c>
      <c r="Q444" s="21">
        <v>44985</v>
      </c>
      <c r="R444" s="22">
        <f>-(Table1[[#This Row],[Service End]]-Table1[[#This Row],[Service Start]]+1)/2</f>
        <v>-14</v>
      </c>
      <c r="S444" s="26">
        <f>IFERROR((Table1[[#This Row],[Service End]]-Table1[[#This Row],[Payment Date]])+Table1[[#This Row],[Service Mid]],0)</f>
        <v>-49</v>
      </c>
      <c r="T444" s="24">
        <f>Table1[[#This Row],[Total Accrued Lead Lag Period]]/Table1[[#Totals],[Total Accrued Lead Lag Period]]</f>
        <v>4.4793410318514377E-3</v>
      </c>
      <c r="U444" s="25">
        <f>IFERROR(Table1[[#This Row],[Payment Days]]*Table1[[#This Row],[Dollar %]],0)</f>
        <v>-0.21948771056072044</v>
      </c>
      <c r="V444" s="2">
        <f>IFERROR(Table1[[#This Row],[Payment Days]]*Table1[[#This Row],[Total Accrued Lead Lag Period]],0)</f>
        <v>241856036.03</v>
      </c>
    </row>
    <row r="445" spans="1:22" x14ac:dyDescent="0.25">
      <c r="A445" s="18" t="s">
        <v>20</v>
      </c>
      <c r="B445" s="27" t="s">
        <v>120</v>
      </c>
      <c r="C445" s="19" t="s">
        <v>316</v>
      </c>
      <c r="D445" s="19" t="s">
        <v>317</v>
      </c>
      <c r="E445" s="1">
        <v>187574</v>
      </c>
      <c r="F445" s="19">
        <v>2023</v>
      </c>
      <c r="G445" s="1">
        <v>5</v>
      </c>
      <c r="H445" s="20">
        <v>44958</v>
      </c>
      <c r="I445" s="18" t="s">
        <v>121</v>
      </c>
      <c r="J445" s="5">
        <v>-100523.02</v>
      </c>
      <c r="K445" s="5">
        <v>-100523.02</v>
      </c>
      <c r="L445" s="3">
        <v>45112</v>
      </c>
      <c r="M445" s="1" t="s">
        <v>325</v>
      </c>
      <c r="N445" s="1" t="s">
        <v>116</v>
      </c>
      <c r="O445" s="73">
        <v>-100523.02</v>
      </c>
      <c r="P445" s="3">
        <f>Table1[[#This Row],[Service Month]]</f>
        <v>44958</v>
      </c>
      <c r="Q445" s="21">
        <v>44985</v>
      </c>
      <c r="R445" s="22">
        <f>-(Table1[[#This Row],[Service End]]-Table1[[#This Row],[Service Start]]+1)/2</f>
        <v>-14</v>
      </c>
      <c r="S445" s="26">
        <f>IFERROR((Table1[[#This Row],[Service End]]-Table1[[#This Row],[Payment Date]])+Table1[[#This Row],[Service Mid]],0)</f>
        <v>-141</v>
      </c>
      <c r="T445" s="24">
        <f>Table1[[#This Row],[Total Accrued Lead Lag Period]]/Table1[[#Totals],[Total Accrued Lead Lag Period]]</f>
        <v>9.1226036284299035E-5</v>
      </c>
      <c r="U445" s="25">
        <f>IFERROR(Table1[[#This Row],[Payment Days]]*Table1[[#This Row],[Dollar %]],0)</f>
        <v>-1.2862871116086165E-2</v>
      </c>
      <c r="V445" s="2">
        <f>IFERROR(Table1[[#This Row],[Payment Days]]*Table1[[#This Row],[Total Accrued Lead Lag Period]],0)</f>
        <v>14173745.82</v>
      </c>
    </row>
    <row r="446" spans="1:22" ht="14.4" customHeight="1" x14ac:dyDescent="0.25">
      <c r="A446" s="18" t="s">
        <v>20</v>
      </c>
      <c r="B446" s="27"/>
      <c r="C446" s="19" t="s">
        <v>316</v>
      </c>
      <c r="D446" s="19" t="s">
        <v>317</v>
      </c>
      <c r="E446" s="1">
        <v>187574</v>
      </c>
      <c r="F446" s="19">
        <v>2023</v>
      </c>
      <c r="G446" s="1">
        <v>3</v>
      </c>
      <c r="H446" s="20">
        <v>44986</v>
      </c>
      <c r="I446" s="18" t="s">
        <v>107</v>
      </c>
      <c r="J446" s="5">
        <v>-4935837.47</v>
      </c>
      <c r="K446" s="5">
        <v>-4935837.47</v>
      </c>
      <c r="L446" s="3">
        <v>45056</v>
      </c>
      <c r="M446" s="1" t="s">
        <v>323</v>
      </c>
      <c r="N446" s="1" t="s">
        <v>109</v>
      </c>
      <c r="O446" s="73">
        <v>-4935837.47</v>
      </c>
      <c r="P446" s="3">
        <f>Table1[[#This Row],[Service Month]]</f>
        <v>44986</v>
      </c>
      <c r="Q446" s="21">
        <v>45016</v>
      </c>
      <c r="R446" s="22">
        <f>-(Table1[[#This Row],[Service End]]-Table1[[#This Row],[Service Start]]+1)/2</f>
        <v>-15.5</v>
      </c>
      <c r="S446" s="26">
        <f>IFERROR((Table1[[#This Row],[Service End]]-Table1[[#This Row],[Payment Date]])+Table1[[#This Row],[Service Mid]],0)</f>
        <v>-55.5</v>
      </c>
      <c r="T446" s="24">
        <f>Table1[[#This Row],[Total Accrued Lead Lag Period]]/Table1[[#Totals],[Total Accrued Lead Lag Period]]</f>
        <v>4.4793410318514377E-3</v>
      </c>
      <c r="U446" s="25">
        <f>IFERROR(Table1[[#This Row],[Payment Days]]*Table1[[#This Row],[Dollar %]],0)</f>
        <v>-0.24860342726775478</v>
      </c>
      <c r="V446" s="2">
        <f>IFERROR(Table1[[#This Row],[Payment Days]]*Table1[[#This Row],[Total Accrued Lead Lag Period]],0)</f>
        <v>273938979.58499998</v>
      </c>
    </row>
    <row r="447" spans="1:22" x14ac:dyDescent="0.25">
      <c r="A447" s="18" t="s">
        <v>20</v>
      </c>
      <c r="B447" s="27" t="s">
        <v>120</v>
      </c>
      <c r="C447" s="19" t="s">
        <v>316</v>
      </c>
      <c r="D447" s="19" t="s">
        <v>317</v>
      </c>
      <c r="E447" s="1">
        <v>187574</v>
      </c>
      <c r="F447" s="19">
        <v>2023</v>
      </c>
      <c r="G447" s="1">
        <v>5</v>
      </c>
      <c r="H447" s="20">
        <v>44986</v>
      </c>
      <c r="I447" s="18" t="s">
        <v>121</v>
      </c>
      <c r="J447" s="5">
        <v>-100523.02</v>
      </c>
      <c r="K447" s="5">
        <v>-100523.02</v>
      </c>
      <c r="L447" s="3">
        <v>45112</v>
      </c>
      <c r="M447" s="1" t="s">
        <v>325</v>
      </c>
      <c r="N447" s="1" t="s">
        <v>116</v>
      </c>
      <c r="O447" s="73">
        <v>-100523.02</v>
      </c>
      <c r="P447" s="3">
        <f>Table1[[#This Row],[Service Month]]</f>
        <v>44986</v>
      </c>
      <c r="Q447" s="21">
        <v>45016</v>
      </c>
      <c r="R447" s="22">
        <f>-(Table1[[#This Row],[Service End]]-Table1[[#This Row],[Service Start]]+1)/2</f>
        <v>-15.5</v>
      </c>
      <c r="S447" s="26">
        <f>IFERROR((Table1[[#This Row],[Service End]]-Table1[[#This Row],[Payment Date]])+Table1[[#This Row],[Service Mid]],0)</f>
        <v>-111.5</v>
      </c>
      <c r="T447" s="24">
        <f>Table1[[#This Row],[Total Accrued Lead Lag Period]]/Table1[[#Totals],[Total Accrued Lead Lag Period]]</f>
        <v>9.1226036284299035E-5</v>
      </c>
      <c r="U447" s="25">
        <f>IFERROR(Table1[[#This Row],[Payment Days]]*Table1[[#This Row],[Dollar %]],0)</f>
        <v>-1.0171703045699343E-2</v>
      </c>
      <c r="V447" s="2">
        <f>IFERROR(Table1[[#This Row],[Payment Days]]*Table1[[#This Row],[Total Accrued Lead Lag Period]],0)</f>
        <v>11208316.73</v>
      </c>
    </row>
    <row r="448" spans="1:22" x14ac:dyDescent="0.25">
      <c r="A448" s="18" t="s">
        <v>20</v>
      </c>
      <c r="B448" s="27"/>
      <c r="C448" s="19" t="s">
        <v>316</v>
      </c>
      <c r="D448" s="19" t="s">
        <v>317</v>
      </c>
      <c r="E448" s="1">
        <v>187574</v>
      </c>
      <c r="F448" s="19">
        <v>2023</v>
      </c>
      <c r="G448" s="1">
        <v>4</v>
      </c>
      <c r="H448" s="20">
        <v>45017</v>
      </c>
      <c r="I448" s="18" t="s">
        <v>110</v>
      </c>
      <c r="J448" s="5">
        <v>-4935837.47</v>
      </c>
      <c r="K448" s="5">
        <v>-4935837.47</v>
      </c>
      <c r="L448" s="3">
        <v>45091</v>
      </c>
      <c r="M448" s="1" t="s">
        <v>324</v>
      </c>
      <c r="N448" s="1" t="s">
        <v>112</v>
      </c>
      <c r="O448" s="73">
        <v>-4935837.47</v>
      </c>
      <c r="P448" s="3">
        <f>Table1[[#This Row],[Service Month]]</f>
        <v>45017</v>
      </c>
      <c r="Q448" s="21">
        <v>45046</v>
      </c>
      <c r="R448" s="22">
        <f>-(Table1[[#This Row],[Service End]]-Table1[[#This Row],[Service Start]]+1)/2</f>
        <v>-15</v>
      </c>
      <c r="S448" s="26">
        <f>IFERROR((Table1[[#This Row],[Service End]]-Table1[[#This Row],[Payment Date]])+Table1[[#This Row],[Service Mid]],0)</f>
        <v>-60</v>
      </c>
      <c r="T448" s="24">
        <f>Table1[[#This Row],[Total Accrued Lead Lag Period]]/Table1[[#Totals],[Total Accrued Lead Lag Period]]</f>
        <v>4.4793410318514377E-3</v>
      </c>
      <c r="U448" s="25">
        <f>IFERROR(Table1[[#This Row],[Payment Days]]*Table1[[#This Row],[Dollar %]],0)</f>
        <v>-0.26876046191108627</v>
      </c>
      <c r="V448" s="2">
        <f>IFERROR(Table1[[#This Row],[Payment Days]]*Table1[[#This Row],[Total Accrued Lead Lag Period]],0)</f>
        <v>296150248.19999999</v>
      </c>
    </row>
    <row r="449" spans="1:24" x14ac:dyDescent="0.25">
      <c r="A449" s="18" t="s">
        <v>20</v>
      </c>
      <c r="B449" s="27" t="s">
        <v>120</v>
      </c>
      <c r="C449" s="19" t="s">
        <v>316</v>
      </c>
      <c r="D449" s="19" t="s">
        <v>317</v>
      </c>
      <c r="E449" s="1">
        <v>187574</v>
      </c>
      <c r="F449" s="19">
        <v>2023</v>
      </c>
      <c r="G449" s="1">
        <v>5</v>
      </c>
      <c r="H449" s="20">
        <v>45017</v>
      </c>
      <c r="I449" s="18" t="s">
        <v>121</v>
      </c>
      <c r="J449" s="5">
        <v>-100523.02</v>
      </c>
      <c r="K449" s="5">
        <v>-100523.02</v>
      </c>
      <c r="L449" s="3">
        <v>45112</v>
      </c>
      <c r="M449" s="1" t="s">
        <v>325</v>
      </c>
      <c r="N449" s="1" t="s">
        <v>116</v>
      </c>
      <c r="O449" s="73">
        <v>-100523.03</v>
      </c>
      <c r="P449" s="3">
        <f>Table1[[#This Row],[Service Month]]</f>
        <v>45017</v>
      </c>
      <c r="Q449" s="21">
        <v>45046</v>
      </c>
      <c r="R449" s="22">
        <f>-(Table1[[#This Row],[Service End]]-Table1[[#This Row],[Service Start]]+1)/2</f>
        <v>-15</v>
      </c>
      <c r="S449" s="26">
        <f>IFERROR((Table1[[#This Row],[Service End]]-Table1[[#This Row],[Payment Date]])+Table1[[#This Row],[Service Mid]],0)</f>
        <v>-81</v>
      </c>
      <c r="T449" s="24">
        <f>Table1[[#This Row],[Total Accrued Lead Lag Period]]/Table1[[#Totals],[Total Accrued Lead Lag Period]]</f>
        <v>9.1226036284299035E-5</v>
      </c>
      <c r="U449" s="25">
        <f>IFERROR(Table1[[#This Row],[Payment Days]]*Table1[[#This Row],[Dollar %]],0)</f>
        <v>-7.3893089390282222E-3</v>
      </c>
      <c r="V449" s="2">
        <f>IFERROR(Table1[[#This Row],[Payment Days]]*Table1[[#This Row],[Total Accrued Lead Lag Period]],0)</f>
        <v>8142364.6200000001</v>
      </c>
    </row>
    <row r="450" spans="1:24" ht="14.4" customHeight="1" x14ac:dyDescent="0.3">
      <c r="A450" s="18" t="s">
        <v>20</v>
      </c>
      <c r="B450"/>
      <c r="C450" s="19" t="s">
        <v>316</v>
      </c>
      <c r="D450" s="19" t="s">
        <v>317</v>
      </c>
      <c r="E450" s="1">
        <v>187574</v>
      </c>
      <c r="F450" s="19">
        <v>2023</v>
      </c>
      <c r="G450">
        <v>7</v>
      </c>
      <c r="H450" s="20">
        <v>45052</v>
      </c>
      <c r="I450" s="67" t="s">
        <v>430</v>
      </c>
      <c r="J450" s="5">
        <v>-0.01</v>
      </c>
      <c r="K450" s="5">
        <v>-0.01</v>
      </c>
      <c r="L450" s="3">
        <v>45112</v>
      </c>
      <c r="M450" s="1" t="s">
        <v>325</v>
      </c>
      <c r="N450" s="1" t="s">
        <v>116</v>
      </c>
      <c r="O450" s="10">
        <v>-0.01</v>
      </c>
      <c r="P450" s="3">
        <v>45047</v>
      </c>
      <c r="Q450" s="21">
        <v>45077</v>
      </c>
      <c r="R450" s="60">
        <f>-(Table1[[#This Row],[Service End]]-Table1[[#This Row],[Service Start]]+1)/2</f>
        <v>-15.5</v>
      </c>
      <c r="S450" s="61">
        <f>IFERROR((Table1[[#This Row],[Service End]]-Table1[[#This Row],[Payment Date]])+Table1[[#This Row],[Service Mid]],0)</f>
        <v>-50.5</v>
      </c>
      <c r="T450" s="62">
        <f>Table1[[#This Row],[Total Accrued Lead Lag Period]]/Table1[[#Totals],[Total Accrued Lead Lag Period]]</f>
        <v>9.075138837283146E-12</v>
      </c>
      <c r="U450" s="64">
        <f>IFERROR(Table1[[#This Row],[Payment Days]]*Table1[[#This Row],[Dollar %]],0)</f>
        <v>-4.5829451128279889E-10</v>
      </c>
      <c r="V450" s="65">
        <f>IFERROR(Table1[[#This Row],[Payment Days]]*Table1[[#This Row],[Total Accrued Lead Lag Period]],0)</f>
        <v>0.505</v>
      </c>
    </row>
    <row r="451" spans="1:24" s="2" customFormat="1" x14ac:dyDescent="0.25">
      <c r="A451" s="18" t="s">
        <v>20</v>
      </c>
      <c r="B451" s="27"/>
      <c r="C451" s="19" t="s">
        <v>326</v>
      </c>
      <c r="D451" s="19" t="s">
        <v>327</v>
      </c>
      <c r="E451" s="1">
        <v>112218</v>
      </c>
      <c r="F451" s="19">
        <v>2022</v>
      </c>
      <c r="G451" s="1">
        <v>10</v>
      </c>
      <c r="H451" s="20">
        <v>44835</v>
      </c>
      <c r="I451" s="18" t="s">
        <v>92</v>
      </c>
      <c r="J451" s="5">
        <v>-422105.15</v>
      </c>
      <c r="K451" s="5">
        <v>-422105.15</v>
      </c>
      <c r="L451" s="3">
        <v>44900</v>
      </c>
      <c r="M451" s="1" t="s">
        <v>328</v>
      </c>
      <c r="N451" s="1" t="s">
        <v>94</v>
      </c>
      <c r="O451" s="73">
        <v>-422109.32</v>
      </c>
      <c r="P451" s="3">
        <f>Table1[[#This Row],[Service Month]]</f>
        <v>44835</v>
      </c>
      <c r="Q451" s="21">
        <v>44865</v>
      </c>
      <c r="R451" s="22">
        <f>-(Table1[[#This Row],[Service End]]-Table1[[#This Row],[Service Start]]+1)/2</f>
        <v>-15.5</v>
      </c>
      <c r="S451" s="26">
        <f>IFERROR((Table1[[#This Row],[Service End]]-Table1[[#This Row],[Payment Date]])+Table1[[#This Row],[Service Mid]],0)</f>
        <v>-50.5</v>
      </c>
      <c r="T451" s="24">
        <f>Table1[[#This Row],[Total Accrued Lead Lag Period]]/Table1[[#Totals],[Total Accrued Lead Lag Period]]</f>
        <v>3.8306628401822278E-4</v>
      </c>
      <c r="U451" s="25">
        <f>IFERROR(Table1[[#This Row],[Payment Days]]*Table1[[#This Row],[Dollar %]],0)</f>
        <v>-1.934484734292025E-2</v>
      </c>
      <c r="V451" s="2">
        <f>IFERROR(Table1[[#This Row],[Payment Days]]*Table1[[#This Row],[Total Accrued Lead Lag Period]],0)</f>
        <v>21316310.075000003</v>
      </c>
      <c r="W451" s="1"/>
      <c r="X451" s="1"/>
    </row>
    <row r="452" spans="1:24" s="2" customFormat="1" x14ac:dyDescent="0.25">
      <c r="A452" s="18" t="s">
        <v>20</v>
      </c>
      <c r="B452" s="27"/>
      <c r="C452" s="19" t="s">
        <v>326</v>
      </c>
      <c r="D452" s="19" t="s">
        <v>327</v>
      </c>
      <c r="E452" s="1">
        <v>112218</v>
      </c>
      <c r="F452" s="19">
        <v>2022</v>
      </c>
      <c r="G452" s="1">
        <v>12</v>
      </c>
      <c r="H452" s="20">
        <v>44835</v>
      </c>
      <c r="I452" s="18" t="s">
        <v>267</v>
      </c>
      <c r="J452" s="5">
        <v>1734.33</v>
      </c>
      <c r="K452" s="5">
        <v>1734.33</v>
      </c>
      <c r="L452" s="3">
        <v>44900</v>
      </c>
      <c r="M452" s="1" t="s">
        <v>328</v>
      </c>
      <c r="N452" s="1" t="s">
        <v>94</v>
      </c>
      <c r="O452" s="73">
        <v>1734.33</v>
      </c>
      <c r="P452" s="3">
        <f>Table1[[#This Row],[Service Month]]</f>
        <v>44835</v>
      </c>
      <c r="Q452" s="21">
        <v>44865</v>
      </c>
      <c r="R452" s="22">
        <f>-(Table1[[#This Row],[Service End]]-Table1[[#This Row],[Service Start]]+1)/2</f>
        <v>-15.5</v>
      </c>
      <c r="S452" s="26">
        <f>IFERROR((Table1[[#This Row],[Service End]]-Table1[[#This Row],[Payment Date]])+Table1[[#This Row],[Service Mid]],0)</f>
        <v>-50.5</v>
      </c>
      <c r="T452" s="24">
        <f>Table1[[#This Row],[Total Accrued Lead Lag Period]]/Table1[[#Totals],[Total Accrued Lead Lag Period]]</f>
        <v>-1.5739285539665277E-6</v>
      </c>
      <c r="U452" s="25">
        <f>IFERROR(Table1[[#This Row],[Payment Days]]*Table1[[#This Row],[Dollar %]],0)</f>
        <v>7.9483391975309644E-5</v>
      </c>
      <c r="V452" s="2">
        <f>IFERROR(Table1[[#This Row],[Payment Days]]*Table1[[#This Row],[Total Accrued Lead Lag Period]],0)</f>
        <v>-87583.664999999994</v>
      </c>
      <c r="W452" s="1"/>
      <c r="X452" s="1"/>
    </row>
    <row r="453" spans="1:24" s="2" customFormat="1" x14ac:dyDescent="0.25">
      <c r="A453" s="18" t="s">
        <v>20</v>
      </c>
      <c r="B453" s="27"/>
      <c r="C453" s="19" t="s">
        <v>326</v>
      </c>
      <c r="D453" s="19" t="s">
        <v>327</v>
      </c>
      <c r="E453" s="1">
        <v>112218</v>
      </c>
      <c r="F453" s="19">
        <v>2022</v>
      </c>
      <c r="G453" s="1">
        <v>11</v>
      </c>
      <c r="H453" s="20">
        <v>44866</v>
      </c>
      <c r="I453" s="18" t="s">
        <v>95</v>
      </c>
      <c r="J453" s="5">
        <v>-473585.27</v>
      </c>
      <c r="K453" s="5">
        <v>-473585.27</v>
      </c>
      <c r="L453" s="3">
        <v>44932</v>
      </c>
      <c r="M453" s="1" t="s">
        <v>329</v>
      </c>
      <c r="N453" s="1" t="s">
        <v>97</v>
      </c>
      <c r="O453" s="73">
        <v>-468105.05</v>
      </c>
      <c r="P453" s="3">
        <f>Table1[[#This Row],[Service Month]]</f>
        <v>44866</v>
      </c>
      <c r="Q453" s="21">
        <v>44895</v>
      </c>
      <c r="R453" s="22">
        <f>-(Table1[[#This Row],[Service End]]-Table1[[#This Row],[Service Start]]+1)/2</f>
        <v>-15</v>
      </c>
      <c r="S453" s="26">
        <f>IFERROR((Table1[[#This Row],[Service End]]-Table1[[#This Row],[Payment Date]])+Table1[[#This Row],[Service Mid]],0)</f>
        <v>-52</v>
      </c>
      <c r="T453" s="24">
        <f>Table1[[#This Row],[Total Accrued Lead Lag Period]]/Table1[[#Totals],[Total Accrued Lead Lag Period]]</f>
        <v>4.2978520765422245E-4</v>
      </c>
      <c r="U453" s="25">
        <f>IFERROR(Table1[[#This Row],[Payment Days]]*Table1[[#This Row],[Dollar %]],0)</f>
        <v>-2.2348830798019567E-2</v>
      </c>
      <c r="V453" s="2">
        <f>IFERROR(Table1[[#This Row],[Payment Days]]*Table1[[#This Row],[Total Accrued Lead Lag Period]],0)</f>
        <v>24626434.039999999</v>
      </c>
      <c r="W453" s="1"/>
      <c r="X453" s="1"/>
    </row>
    <row r="454" spans="1:24" s="2" customFormat="1" x14ac:dyDescent="0.25">
      <c r="A454" s="18" t="s">
        <v>20</v>
      </c>
      <c r="B454" s="27"/>
      <c r="C454" s="19" t="s">
        <v>326</v>
      </c>
      <c r="D454" s="19" t="s">
        <v>327</v>
      </c>
      <c r="E454" s="1">
        <v>112218</v>
      </c>
      <c r="F454" s="19">
        <v>2022</v>
      </c>
      <c r="G454" s="1">
        <v>12</v>
      </c>
      <c r="H454" s="20">
        <v>44896</v>
      </c>
      <c r="I454" s="18" t="s">
        <v>98</v>
      </c>
      <c r="J454" s="5">
        <v>-473585.27</v>
      </c>
      <c r="K454" s="5">
        <v>-473585.27</v>
      </c>
      <c r="L454" s="3">
        <v>44967</v>
      </c>
      <c r="M454" s="1" t="s">
        <v>330</v>
      </c>
      <c r="N454" s="1" t="s">
        <v>100</v>
      </c>
      <c r="O454" s="73">
        <v>-479075.25</v>
      </c>
      <c r="P454" s="3">
        <f>Table1[[#This Row],[Service Month]]</f>
        <v>44896</v>
      </c>
      <c r="Q454" s="21">
        <v>44926</v>
      </c>
      <c r="R454" s="22">
        <f>-(Table1[[#This Row],[Service End]]-Table1[[#This Row],[Service Start]]+1)/2</f>
        <v>-15.5</v>
      </c>
      <c r="S454" s="26">
        <f>IFERROR((Table1[[#This Row],[Service End]]-Table1[[#This Row],[Payment Date]])+Table1[[#This Row],[Service Mid]],0)</f>
        <v>-56.5</v>
      </c>
      <c r="T454" s="24">
        <f>Table1[[#This Row],[Total Accrued Lead Lag Period]]/Table1[[#Totals],[Total Accrued Lead Lag Period]]</f>
        <v>4.2978520765422245E-4</v>
      </c>
      <c r="U454" s="25">
        <f>IFERROR(Table1[[#This Row],[Payment Days]]*Table1[[#This Row],[Dollar %]],0)</f>
        <v>-2.4282864232463567E-2</v>
      </c>
      <c r="V454" s="2">
        <f>IFERROR(Table1[[#This Row],[Payment Days]]*Table1[[#This Row],[Total Accrued Lead Lag Period]],0)</f>
        <v>26757567.755000003</v>
      </c>
      <c r="W454" s="1"/>
      <c r="X454" s="1"/>
    </row>
    <row r="455" spans="1:24" s="2" customFormat="1" x14ac:dyDescent="0.25">
      <c r="A455" s="18" t="s">
        <v>20</v>
      </c>
      <c r="B455" s="27"/>
      <c r="C455" s="19" t="s">
        <v>326</v>
      </c>
      <c r="D455" s="19" t="s">
        <v>327</v>
      </c>
      <c r="E455" s="1">
        <v>112218</v>
      </c>
      <c r="F455" s="19">
        <v>2023</v>
      </c>
      <c r="G455" s="1">
        <v>1</v>
      </c>
      <c r="H455" s="20">
        <v>44927</v>
      </c>
      <c r="I455" s="18" t="s">
        <v>101</v>
      </c>
      <c r="J455" s="5">
        <v>-497766.52</v>
      </c>
      <c r="K455" s="5">
        <v>-497766.52</v>
      </c>
      <c r="L455" s="3">
        <v>45090</v>
      </c>
      <c r="M455" s="1" t="s">
        <v>331</v>
      </c>
      <c r="N455" s="1" t="s">
        <v>195</v>
      </c>
      <c r="O455" s="73">
        <v>-497766.52</v>
      </c>
      <c r="P455" s="3">
        <f>Table1[[#This Row],[Service Month]]</f>
        <v>44927</v>
      </c>
      <c r="Q455" s="21">
        <v>44957</v>
      </c>
      <c r="R455" s="22">
        <f>-(Table1[[#This Row],[Service End]]-Table1[[#This Row],[Service Start]]+1)/2</f>
        <v>-15.5</v>
      </c>
      <c r="S455" s="26">
        <f>IFERROR((Table1[[#This Row],[Service End]]-Table1[[#This Row],[Payment Date]])+Table1[[#This Row],[Service Mid]],0)</f>
        <v>-148.5</v>
      </c>
      <c r="T455" s="24">
        <f>Table1[[#This Row],[Total Accrued Lead Lag Period]]/Table1[[#Totals],[Total Accrued Lead Lag Period]]</f>
        <v>4.5173002775512775E-4</v>
      </c>
      <c r="U455" s="25">
        <f>IFERROR(Table1[[#This Row],[Payment Days]]*Table1[[#This Row],[Dollar %]],0)</f>
        <v>-6.7081909121636474E-2</v>
      </c>
      <c r="V455" s="2">
        <f>IFERROR(Table1[[#This Row],[Payment Days]]*Table1[[#This Row],[Total Accrued Lead Lag Period]],0)</f>
        <v>73918328.219999999</v>
      </c>
      <c r="W455" s="1"/>
      <c r="X455" s="1"/>
    </row>
    <row r="456" spans="1:24" s="2" customFormat="1" x14ac:dyDescent="0.25">
      <c r="A456" s="18" t="s">
        <v>20</v>
      </c>
      <c r="B456" s="27" t="s">
        <v>120</v>
      </c>
      <c r="C456" s="19" t="s">
        <v>326</v>
      </c>
      <c r="D456" s="19" t="s">
        <v>327</v>
      </c>
      <c r="E456" s="1">
        <v>112218</v>
      </c>
      <c r="F456" s="19">
        <v>2023</v>
      </c>
      <c r="G456" s="1">
        <v>5</v>
      </c>
      <c r="H456" s="20">
        <v>44927</v>
      </c>
      <c r="I456" s="18" t="s">
        <v>121</v>
      </c>
      <c r="J456" s="5">
        <v>60582.7</v>
      </c>
      <c r="K456" s="5">
        <v>60582.7</v>
      </c>
      <c r="L456" s="3">
        <v>45090</v>
      </c>
      <c r="M456" s="1" t="s">
        <v>331</v>
      </c>
      <c r="N456" s="1" t="s">
        <v>195</v>
      </c>
      <c r="O456" s="73">
        <v>60582.7</v>
      </c>
      <c r="P456" s="3">
        <f>Table1[[#This Row],[Service Month]]</f>
        <v>44927</v>
      </c>
      <c r="Q456" s="21">
        <v>44957</v>
      </c>
      <c r="R456" s="22">
        <f>-(Table1[[#This Row],[Service End]]-Table1[[#This Row],[Service Start]]+1)/2</f>
        <v>-15.5</v>
      </c>
      <c r="S456" s="26">
        <f>IFERROR((Table1[[#This Row],[Service End]]-Table1[[#This Row],[Payment Date]])+Table1[[#This Row],[Service Mid]],0)</f>
        <v>-148.5</v>
      </c>
      <c r="T456" s="24">
        <f>Table1[[#This Row],[Total Accrued Lead Lag Period]]/Table1[[#Totals],[Total Accrued Lead Lag Period]]</f>
        <v>-5.4979641363747359E-5</v>
      </c>
      <c r="U456" s="25">
        <f>IFERROR(Table1[[#This Row],[Payment Days]]*Table1[[#This Row],[Dollar %]],0)</f>
        <v>8.1644767425164827E-3</v>
      </c>
      <c r="V456" s="2">
        <f>IFERROR(Table1[[#This Row],[Payment Days]]*Table1[[#This Row],[Total Accrued Lead Lag Period]],0)</f>
        <v>-8996530.9499999993</v>
      </c>
      <c r="W456" s="1"/>
      <c r="X456" s="1"/>
    </row>
    <row r="457" spans="1:24" s="2" customFormat="1" x14ac:dyDescent="0.25">
      <c r="A457" s="18" t="s">
        <v>20</v>
      </c>
      <c r="B457" s="27"/>
      <c r="C457" s="19" t="s">
        <v>326</v>
      </c>
      <c r="D457" s="19" t="s">
        <v>327</v>
      </c>
      <c r="E457" s="1">
        <v>112218</v>
      </c>
      <c r="F457" s="19">
        <v>2023</v>
      </c>
      <c r="G457" s="1">
        <v>2</v>
      </c>
      <c r="H457" s="20">
        <v>44958</v>
      </c>
      <c r="I457" s="18" t="s">
        <v>104</v>
      </c>
      <c r="J457" s="5">
        <v>-623509.02</v>
      </c>
      <c r="K457" s="5">
        <v>-623509.02</v>
      </c>
      <c r="L457" s="3">
        <v>45090</v>
      </c>
      <c r="M457" s="1" t="s">
        <v>331</v>
      </c>
      <c r="N457" s="1" t="s">
        <v>195</v>
      </c>
      <c r="O457" s="73">
        <v>-623509.02</v>
      </c>
      <c r="P457" s="3">
        <f>Table1[[#This Row],[Service Month]]</f>
        <v>44958</v>
      </c>
      <c r="Q457" s="21">
        <v>44985</v>
      </c>
      <c r="R457" s="22">
        <f>-(Table1[[#This Row],[Service End]]-Table1[[#This Row],[Service Start]]+1)/2</f>
        <v>-14</v>
      </c>
      <c r="S457" s="26">
        <f>IFERROR((Table1[[#This Row],[Service End]]-Table1[[#This Row],[Payment Date]])+Table1[[#This Row],[Service Mid]],0)</f>
        <v>-119</v>
      </c>
      <c r="T457" s="24">
        <f>Table1[[#This Row],[Total Accrued Lead Lag Period]]/Table1[[#Totals],[Total Accrued Lead Lag Period]]</f>
        <v>5.6584309227983537E-4</v>
      </c>
      <c r="U457" s="25">
        <f>IFERROR(Table1[[#This Row],[Payment Days]]*Table1[[#This Row],[Dollar %]],0)</f>
        <v>-6.7335327981300402E-2</v>
      </c>
      <c r="V457" s="2">
        <f>IFERROR(Table1[[#This Row],[Payment Days]]*Table1[[#This Row],[Total Accrued Lead Lag Period]],0)</f>
        <v>74197573.379999995</v>
      </c>
      <c r="W457" s="1"/>
      <c r="X457" s="1"/>
    </row>
    <row r="458" spans="1:24" s="2" customFormat="1" x14ac:dyDescent="0.25">
      <c r="A458" s="18" t="s">
        <v>20</v>
      </c>
      <c r="B458" s="27" t="s">
        <v>120</v>
      </c>
      <c r="C458" s="19" t="s">
        <v>326</v>
      </c>
      <c r="D458" s="19" t="s">
        <v>327</v>
      </c>
      <c r="E458" s="1">
        <v>112218</v>
      </c>
      <c r="F458" s="19">
        <v>2023</v>
      </c>
      <c r="G458" s="1">
        <v>5</v>
      </c>
      <c r="H458" s="20">
        <v>44958</v>
      </c>
      <c r="I458" s="18" t="s">
        <v>121</v>
      </c>
      <c r="J458" s="5">
        <v>55521.08</v>
      </c>
      <c r="K458" s="5">
        <v>55521.08</v>
      </c>
      <c r="L458" s="3">
        <v>45090</v>
      </c>
      <c r="M458" s="1" t="s">
        <v>331</v>
      </c>
      <c r="N458" s="1" t="s">
        <v>195</v>
      </c>
      <c r="O458" s="73">
        <v>55521.08</v>
      </c>
      <c r="P458" s="3">
        <f>Table1[[#This Row],[Service Month]]</f>
        <v>44958</v>
      </c>
      <c r="Q458" s="21">
        <v>44985</v>
      </c>
      <c r="R458" s="22">
        <f>-(Table1[[#This Row],[Service End]]-Table1[[#This Row],[Service Start]]+1)/2</f>
        <v>-14</v>
      </c>
      <c r="S458" s="26">
        <f>IFERROR((Table1[[#This Row],[Service End]]-Table1[[#This Row],[Payment Date]])+Table1[[#This Row],[Service Mid]],0)</f>
        <v>-119</v>
      </c>
      <c r="T458" s="24">
        <f>Table1[[#This Row],[Total Accrued Lead Lag Period]]/Table1[[#Totals],[Total Accrued Lead Lag Period]]</f>
        <v>-5.0386150939590452E-5</v>
      </c>
      <c r="U458" s="25">
        <f>IFERROR(Table1[[#This Row],[Payment Days]]*Table1[[#This Row],[Dollar %]],0)</f>
        <v>5.9959519618112637E-3</v>
      </c>
      <c r="V458" s="2">
        <f>IFERROR(Table1[[#This Row],[Payment Days]]*Table1[[#This Row],[Total Accrued Lead Lag Period]],0)</f>
        <v>-6607008.5200000005</v>
      </c>
      <c r="W458" s="1"/>
      <c r="X458" s="1"/>
    </row>
    <row r="459" spans="1:24" s="2" customFormat="1" x14ac:dyDescent="0.25">
      <c r="A459" s="18" t="s">
        <v>20</v>
      </c>
      <c r="B459" s="27"/>
      <c r="C459" s="19" t="s">
        <v>326</v>
      </c>
      <c r="D459" s="19" t="s">
        <v>327</v>
      </c>
      <c r="E459" s="1">
        <v>112218</v>
      </c>
      <c r="F459" s="19">
        <v>2023</v>
      </c>
      <c r="G459" s="1">
        <v>3</v>
      </c>
      <c r="H459" s="20">
        <v>44986</v>
      </c>
      <c r="I459" s="18" t="s">
        <v>107</v>
      </c>
      <c r="J459" s="5">
        <v>-623509.02</v>
      </c>
      <c r="K459" s="5">
        <v>-623509.02</v>
      </c>
      <c r="L459" s="3">
        <v>45090</v>
      </c>
      <c r="M459" s="1" t="s">
        <v>331</v>
      </c>
      <c r="N459" s="1" t="s">
        <v>195</v>
      </c>
      <c r="O459" s="73">
        <f>-623509.02-625.62</f>
        <v>-624134.64</v>
      </c>
      <c r="P459" s="3">
        <f>Table1[[#This Row],[Service Month]]</f>
        <v>44986</v>
      </c>
      <c r="Q459" s="21">
        <v>45016</v>
      </c>
      <c r="R459" s="22">
        <f>-(Table1[[#This Row],[Service End]]-Table1[[#This Row],[Service Start]]+1)/2</f>
        <v>-15.5</v>
      </c>
      <c r="S459" s="26">
        <f>IFERROR((Table1[[#This Row],[Service End]]-Table1[[#This Row],[Payment Date]])+Table1[[#This Row],[Service Mid]],0)</f>
        <v>-89.5</v>
      </c>
      <c r="T459" s="24">
        <f>Table1[[#This Row],[Total Accrued Lead Lag Period]]/Table1[[#Totals],[Total Accrued Lead Lag Period]]</f>
        <v>5.6584309227983537E-4</v>
      </c>
      <c r="U459" s="25">
        <f>IFERROR(Table1[[#This Row],[Payment Days]]*Table1[[#This Row],[Dollar %]],0)</f>
        <v>-5.0642956759045267E-2</v>
      </c>
      <c r="V459" s="2">
        <f>IFERROR(Table1[[#This Row],[Payment Days]]*Table1[[#This Row],[Total Accrued Lead Lag Period]],0)</f>
        <v>55804057.289999999</v>
      </c>
      <c r="W459" s="1"/>
      <c r="X459" s="1"/>
    </row>
    <row r="460" spans="1:24" s="2" customFormat="1" x14ac:dyDescent="0.25">
      <c r="A460" s="18" t="s">
        <v>20</v>
      </c>
      <c r="B460" s="27" t="s">
        <v>120</v>
      </c>
      <c r="C460" s="19" t="s">
        <v>326</v>
      </c>
      <c r="D460" s="19" t="s">
        <v>327</v>
      </c>
      <c r="E460" s="1">
        <v>112218</v>
      </c>
      <c r="F460" s="19">
        <v>2023</v>
      </c>
      <c r="G460" s="1">
        <v>5</v>
      </c>
      <c r="H460" s="20">
        <v>44986</v>
      </c>
      <c r="I460" s="18" t="s">
        <v>121</v>
      </c>
      <c r="J460" s="5">
        <v>55521.08</v>
      </c>
      <c r="K460" s="5">
        <v>55521.08</v>
      </c>
      <c r="L460" s="3">
        <v>45090</v>
      </c>
      <c r="M460" s="1" t="s">
        <v>331</v>
      </c>
      <c r="N460" s="1" t="s">
        <v>195</v>
      </c>
      <c r="O460" s="73">
        <v>55521.08</v>
      </c>
      <c r="P460" s="3">
        <f>Table1[[#This Row],[Service Month]]</f>
        <v>44986</v>
      </c>
      <c r="Q460" s="21">
        <v>45016</v>
      </c>
      <c r="R460" s="22">
        <f>-(Table1[[#This Row],[Service End]]-Table1[[#This Row],[Service Start]]+1)/2</f>
        <v>-15.5</v>
      </c>
      <c r="S460" s="26">
        <f>IFERROR((Table1[[#This Row],[Service End]]-Table1[[#This Row],[Payment Date]])+Table1[[#This Row],[Service Mid]],0)</f>
        <v>-89.5</v>
      </c>
      <c r="T460" s="24">
        <f>Table1[[#This Row],[Total Accrued Lead Lag Period]]/Table1[[#Totals],[Total Accrued Lead Lag Period]]</f>
        <v>-5.0386150939590452E-5</v>
      </c>
      <c r="U460" s="25">
        <f>IFERROR(Table1[[#This Row],[Payment Days]]*Table1[[#This Row],[Dollar %]],0)</f>
        <v>4.5095605090933457E-3</v>
      </c>
      <c r="V460" s="2">
        <f>IFERROR(Table1[[#This Row],[Payment Days]]*Table1[[#This Row],[Total Accrued Lead Lag Period]],0)</f>
        <v>-4969136.66</v>
      </c>
      <c r="W460" s="1"/>
      <c r="X460" s="1"/>
    </row>
    <row r="461" spans="1:24" s="2" customFormat="1" x14ac:dyDescent="0.25">
      <c r="A461" s="18" t="s">
        <v>20</v>
      </c>
      <c r="B461" s="27"/>
      <c r="C461" s="19" t="s">
        <v>326</v>
      </c>
      <c r="D461" s="19" t="s">
        <v>327</v>
      </c>
      <c r="E461" s="1">
        <v>112218</v>
      </c>
      <c r="F461" s="19">
        <v>2023</v>
      </c>
      <c r="G461" s="1">
        <v>4</v>
      </c>
      <c r="H461" s="20">
        <v>45017</v>
      </c>
      <c r="I461" s="18" t="s">
        <v>110</v>
      </c>
      <c r="J461" s="5">
        <v>-623509.02</v>
      </c>
      <c r="K461" s="5">
        <v>-623509.02</v>
      </c>
      <c r="L461" s="3">
        <v>45090</v>
      </c>
      <c r="M461" s="1" t="s">
        <v>332</v>
      </c>
      <c r="N461" s="1" t="s">
        <v>112</v>
      </c>
      <c r="O461" s="73">
        <v>-622883.4</v>
      </c>
      <c r="P461" s="3">
        <f>Table1[[#This Row],[Service Month]]</f>
        <v>45017</v>
      </c>
      <c r="Q461" s="21">
        <v>45046</v>
      </c>
      <c r="R461" s="22">
        <f>-(Table1[[#This Row],[Service End]]-Table1[[#This Row],[Service Start]]+1)/2</f>
        <v>-15</v>
      </c>
      <c r="S461" s="26">
        <f>IFERROR((Table1[[#This Row],[Service End]]-Table1[[#This Row],[Payment Date]])+Table1[[#This Row],[Service Mid]],0)</f>
        <v>-59</v>
      </c>
      <c r="T461" s="24">
        <f>Table1[[#This Row],[Total Accrued Lead Lag Period]]/Table1[[#Totals],[Total Accrued Lead Lag Period]]</f>
        <v>5.6584309227983537E-4</v>
      </c>
      <c r="U461" s="25">
        <f>IFERROR(Table1[[#This Row],[Payment Days]]*Table1[[#This Row],[Dollar %]],0)</f>
        <v>-3.3384742444510285E-2</v>
      </c>
      <c r="V461" s="2">
        <f>IFERROR(Table1[[#This Row],[Payment Days]]*Table1[[#This Row],[Total Accrued Lead Lag Period]],0)</f>
        <v>36787032.18</v>
      </c>
      <c r="W461" s="1"/>
      <c r="X461" s="1"/>
    </row>
    <row r="462" spans="1:24" s="2" customFormat="1" x14ac:dyDescent="0.25">
      <c r="A462" s="18" t="s">
        <v>20</v>
      </c>
      <c r="B462" s="27" t="s">
        <v>120</v>
      </c>
      <c r="C462" s="19" t="s">
        <v>326</v>
      </c>
      <c r="D462" s="19" t="s">
        <v>327</v>
      </c>
      <c r="E462" s="1">
        <v>112218</v>
      </c>
      <c r="F462" s="19">
        <v>2023</v>
      </c>
      <c r="G462" s="1">
        <v>5</v>
      </c>
      <c r="H462" s="20">
        <v>45017</v>
      </c>
      <c r="I462" s="18" t="s">
        <v>121</v>
      </c>
      <c r="J462" s="5">
        <v>55521.08</v>
      </c>
      <c r="K462" s="5">
        <v>55521.08</v>
      </c>
      <c r="L462" s="3">
        <v>45090</v>
      </c>
      <c r="M462" s="1" t="s">
        <v>332</v>
      </c>
      <c r="N462" s="1" t="s">
        <v>112</v>
      </c>
      <c r="O462" s="73">
        <v>55521.08</v>
      </c>
      <c r="P462" s="3">
        <f>Table1[[#This Row],[Service Month]]</f>
        <v>45017</v>
      </c>
      <c r="Q462" s="21">
        <v>45046</v>
      </c>
      <c r="R462" s="22">
        <f>-(Table1[[#This Row],[Service End]]-Table1[[#This Row],[Service Start]]+1)/2</f>
        <v>-15</v>
      </c>
      <c r="S462" s="26">
        <f>IFERROR((Table1[[#This Row],[Service End]]-Table1[[#This Row],[Payment Date]])+Table1[[#This Row],[Service Mid]],0)</f>
        <v>-59</v>
      </c>
      <c r="T462" s="24">
        <f>Table1[[#This Row],[Total Accrued Lead Lag Period]]/Table1[[#Totals],[Total Accrued Lead Lag Period]]</f>
        <v>-5.0386150939590452E-5</v>
      </c>
      <c r="U462" s="25">
        <f>IFERROR(Table1[[#This Row],[Payment Days]]*Table1[[#This Row],[Dollar %]],0)</f>
        <v>2.9727829054358368E-3</v>
      </c>
      <c r="V462" s="2">
        <f>IFERROR(Table1[[#This Row],[Payment Days]]*Table1[[#This Row],[Total Accrued Lead Lag Period]],0)</f>
        <v>-3275743.72</v>
      </c>
      <c r="W462" s="1"/>
      <c r="X462" s="1"/>
    </row>
    <row r="463" spans="1:24" s="2" customFormat="1" x14ac:dyDescent="0.25">
      <c r="A463" s="18" t="s">
        <v>20</v>
      </c>
      <c r="B463" s="27"/>
      <c r="C463" s="19" t="s">
        <v>326</v>
      </c>
      <c r="D463" s="19" t="s">
        <v>327</v>
      </c>
      <c r="E463" s="1">
        <v>112218</v>
      </c>
      <c r="F463" s="19">
        <v>2023</v>
      </c>
      <c r="G463" s="1">
        <v>6</v>
      </c>
      <c r="H463" s="20">
        <v>45017</v>
      </c>
      <c r="I463" s="18" t="s">
        <v>113</v>
      </c>
      <c r="J463" s="5">
        <v>0.73</v>
      </c>
      <c r="K463" s="5">
        <v>0.73</v>
      </c>
      <c r="L463" s="3">
        <v>45090</v>
      </c>
      <c r="M463" s="1" t="s">
        <v>332</v>
      </c>
      <c r="N463" s="1" t="s">
        <v>112</v>
      </c>
      <c r="O463" s="73">
        <v>0.73</v>
      </c>
      <c r="P463" s="3">
        <f>Table1[[#This Row],[Service Month]]</f>
        <v>45017</v>
      </c>
      <c r="Q463" s="21">
        <v>45046</v>
      </c>
      <c r="R463" s="22">
        <f>-(Table1[[#This Row],[Service End]]-Table1[[#This Row],[Service Start]]+1)/2</f>
        <v>-15</v>
      </c>
      <c r="S463" s="26">
        <f>IFERROR((Table1[[#This Row],[Service End]]-Table1[[#This Row],[Payment Date]])+Table1[[#This Row],[Service Mid]],0)</f>
        <v>-59</v>
      </c>
      <c r="T463" s="24">
        <f>Table1[[#This Row],[Total Accrued Lead Lag Period]]/Table1[[#Totals],[Total Accrued Lead Lag Period]]</f>
        <v>-6.6248513512166958E-10</v>
      </c>
      <c r="U463" s="25">
        <f>IFERROR(Table1[[#This Row],[Payment Days]]*Table1[[#This Row],[Dollar %]],0)</f>
        <v>3.9086622972178508E-8</v>
      </c>
      <c r="V463" s="2">
        <f>IFERROR(Table1[[#This Row],[Payment Days]]*Table1[[#This Row],[Total Accrued Lead Lag Period]],0)</f>
        <v>-43.07</v>
      </c>
      <c r="W463" s="1"/>
      <c r="X463" s="1"/>
    </row>
    <row r="464" spans="1:24" s="2" customFormat="1" x14ac:dyDescent="0.25">
      <c r="A464" s="18" t="s">
        <v>20</v>
      </c>
      <c r="B464" s="27"/>
      <c r="C464" s="19" t="s">
        <v>326</v>
      </c>
      <c r="D464" s="19" t="s">
        <v>327</v>
      </c>
      <c r="E464" s="1">
        <v>112218</v>
      </c>
      <c r="F464" s="19">
        <v>2023</v>
      </c>
      <c r="G464" s="1">
        <v>5</v>
      </c>
      <c r="H464" s="20">
        <v>45047</v>
      </c>
      <c r="I464" s="18" t="s">
        <v>114</v>
      </c>
      <c r="J464" s="5">
        <v>-564436.96</v>
      </c>
      <c r="K464" s="5">
        <v>-564436.96</v>
      </c>
      <c r="L464" s="3">
        <v>45113</v>
      </c>
      <c r="M464" s="1" t="s">
        <v>333</v>
      </c>
      <c r="N464" s="1" t="s">
        <v>116</v>
      </c>
      <c r="O464" s="73">
        <v>-564436.97</v>
      </c>
      <c r="P464" s="3">
        <f>Table1[[#This Row],[Service Month]]</f>
        <v>45047</v>
      </c>
      <c r="Q464" s="21">
        <v>45077</v>
      </c>
      <c r="R464" s="22">
        <f>-(Table1[[#This Row],[Service End]]-Table1[[#This Row],[Service Start]]+1)/2</f>
        <v>-15.5</v>
      </c>
      <c r="S464" s="26">
        <f>IFERROR((Table1[[#This Row],[Service End]]-Table1[[#This Row],[Payment Date]])+Table1[[#This Row],[Service Mid]],0)</f>
        <v>-51.5</v>
      </c>
      <c r="T464" s="24">
        <f>Table1[[#This Row],[Total Accrued Lead Lag Period]]/Table1[[#Totals],[Total Accrued Lead Lag Period]]</f>
        <v>5.1223437768940327E-4</v>
      </c>
      <c r="U464" s="25">
        <f>IFERROR(Table1[[#This Row],[Payment Days]]*Table1[[#This Row],[Dollar %]],0)</f>
        <v>-2.6380070451004267E-2</v>
      </c>
      <c r="V464" s="2">
        <f>IFERROR(Table1[[#This Row],[Payment Days]]*Table1[[#This Row],[Total Accrued Lead Lag Period]],0)</f>
        <v>29068503.439999998</v>
      </c>
      <c r="W464" s="1"/>
      <c r="X464" s="1"/>
    </row>
    <row r="465" spans="1:24" s="2" customFormat="1" ht="14.4" customHeight="1" x14ac:dyDescent="0.3">
      <c r="A465" s="18" t="s">
        <v>20</v>
      </c>
      <c r="B465"/>
      <c r="C465" s="33" t="s">
        <v>326</v>
      </c>
      <c r="D465" s="33" t="s">
        <v>327</v>
      </c>
      <c r="E465" s="34">
        <v>112218</v>
      </c>
      <c r="F465" s="33">
        <v>2023</v>
      </c>
      <c r="G465">
        <v>7</v>
      </c>
      <c r="H465" s="20">
        <v>45053</v>
      </c>
      <c r="I465" s="67" t="s">
        <v>430</v>
      </c>
      <c r="J465" s="5">
        <v>-0.01</v>
      </c>
      <c r="K465" s="5">
        <v>-0.01</v>
      </c>
      <c r="L465" s="3">
        <v>45113</v>
      </c>
      <c r="M465" s="1" t="s">
        <v>333</v>
      </c>
      <c r="N465" s="1" t="s">
        <v>116</v>
      </c>
      <c r="O465" s="10">
        <v>-0.01</v>
      </c>
      <c r="P465" s="3">
        <v>45047</v>
      </c>
      <c r="Q465" s="21">
        <v>45077</v>
      </c>
      <c r="R465" s="60">
        <f>-(Table1[[#This Row],[Service End]]-Table1[[#This Row],[Service Start]]+1)/2</f>
        <v>-15.5</v>
      </c>
      <c r="S465" s="61">
        <f>IFERROR((Table1[[#This Row],[Service End]]-Table1[[#This Row],[Payment Date]])+Table1[[#This Row],[Service Mid]],0)</f>
        <v>-51.5</v>
      </c>
      <c r="T465" s="62">
        <f>Table1[[#This Row],[Total Accrued Lead Lag Period]]/Table1[[#Totals],[Total Accrued Lead Lag Period]]</f>
        <v>9.075138837283146E-12</v>
      </c>
      <c r="U465" s="64">
        <f>IFERROR(Table1[[#This Row],[Payment Days]]*Table1[[#This Row],[Dollar %]],0)</f>
        <v>-4.6736965012008202E-10</v>
      </c>
      <c r="V465" s="65">
        <f>IFERROR(Table1[[#This Row],[Payment Days]]*Table1[[#This Row],[Total Accrued Lead Lag Period]],0)</f>
        <v>0.51500000000000001</v>
      </c>
      <c r="W465" s="1"/>
      <c r="X465" s="1"/>
    </row>
    <row r="466" spans="1:24" s="2" customFormat="1" x14ac:dyDescent="0.25">
      <c r="A466" s="18" t="s">
        <v>20</v>
      </c>
      <c r="B466" s="32"/>
      <c r="C466" s="33" t="s">
        <v>326</v>
      </c>
      <c r="D466" s="33" t="s">
        <v>327</v>
      </c>
      <c r="E466" s="34">
        <v>112218</v>
      </c>
      <c r="F466" s="33">
        <v>2023</v>
      </c>
      <c r="G466" s="34">
        <v>6</v>
      </c>
      <c r="H466" s="35">
        <v>45078</v>
      </c>
      <c r="I466" s="36" t="s">
        <v>117</v>
      </c>
      <c r="J466" s="37">
        <v>-553468.98</v>
      </c>
      <c r="K466" s="37">
        <v>-553468.98</v>
      </c>
      <c r="L466" s="38">
        <v>45140</v>
      </c>
      <c r="M466" s="34" t="s">
        <v>334</v>
      </c>
      <c r="N466" s="34" t="s">
        <v>119</v>
      </c>
      <c r="O466" s="77">
        <v>-553469.07999999996</v>
      </c>
      <c r="P466" s="3">
        <f>Table1[[#This Row],[Service Month]]</f>
        <v>45078</v>
      </c>
      <c r="Q466" s="21">
        <v>45107</v>
      </c>
      <c r="R466" s="22">
        <f>-(Table1[[#This Row],[Service End]]-Table1[[#This Row],[Service Start]]+1)/2</f>
        <v>-15</v>
      </c>
      <c r="S466" s="26">
        <f>IFERROR((Table1[[#This Row],[Service End]]-Table1[[#This Row],[Payment Date]])+Table1[[#This Row],[Service Mid]],0)</f>
        <v>-48</v>
      </c>
      <c r="T466" s="24">
        <f>Table1[[#This Row],[Total Accrued Lead Lag Period]]/Table1[[#Totals],[Total Accrued Lead Lag Period]]</f>
        <v>5.0228078356294881E-4</v>
      </c>
      <c r="U466" s="25">
        <f>IFERROR(Table1[[#This Row],[Payment Days]]*Table1[[#This Row],[Dollar %]],0)</f>
        <v>-2.4109477611021543E-2</v>
      </c>
      <c r="V466" s="2">
        <f>IFERROR(Table1[[#This Row],[Payment Days]]*Table1[[#This Row],[Total Accrued Lead Lag Period]],0)</f>
        <v>26566511.039999999</v>
      </c>
      <c r="W466" s="1"/>
      <c r="X466" s="1"/>
    </row>
    <row r="467" spans="1:24" s="2" customFormat="1" x14ac:dyDescent="0.25">
      <c r="A467" s="18" t="s">
        <v>20</v>
      </c>
      <c r="B467" s="32"/>
      <c r="C467" s="33" t="s">
        <v>326</v>
      </c>
      <c r="D467" s="33" t="s">
        <v>327</v>
      </c>
      <c r="E467" s="34">
        <v>112218</v>
      </c>
      <c r="F467" s="33">
        <v>2023</v>
      </c>
      <c r="G467" s="34">
        <v>6</v>
      </c>
      <c r="H467" s="35">
        <v>45078</v>
      </c>
      <c r="I467" s="36" t="s">
        <v>117</v>
      </c>
      <c r="J467" s="37">
        <v>-2559.16</v>
      </c>
      <c r="K467" s="37">
        <v>-2559.16</v>
      </c>
      <c r="L467" s="38">
        <v>45202</v>
      </c>
      <c r="M467" s="34" t="s">
        <v>335</v>
      </c>
      <c r="N467" s="34" t="s">
        <v>336</v>
      </c>
      <c r="O467" s="77">
        <v>-2559.16</v>
      </c>
      <c r="P467" s="3">
        <f>Table1[[#This Row],[Service Month]]</f>
        <v>45078</v>
      </c>
      <c r="Q467" s="21">
        <v>45107</v>
      </c>
      <c r="R467" s="22">
        <f>-(Table1[[#This Row],[Service End]]-Table1[[#This Row],[Service Start]]+1)/2</f>
        <v>-15</v>
      </c>
      <c r="S467" s="26">
        <f>IFERROR((Table1[[#This Row],[Service End]]-Table1[[#This Row],[Payment Date]])+Table1[[#This Row],[Service Mid]],0)</f>
        <v>-110</v>
      </c>
      <c r="T467" s="24">
        <f>Table1[[#This Row],[Total Accrued Lead Lag Period]]/Table1[[#Totals],[Total Accrued Lead Lag Period]]</f>
        <v>2.3224732306821532E-6</v>
      </c>
      <c r="U467" s="25">
        <f>IFERROR(Table1[[#This Row],[Payment Days]]*Table1[[#This Row],[Dollar %]],0)</f>
        <v>-2.5547205537503683E-4</v>
      </c>
      <c r="V467" s="2">
        <f>IFERROR(Table1[[#This Row],[Payment Days]]*Table1[[#This Row],[Total Accrued Lead Lag Period]],0)</f>
        <v>281507.59999999998</v>
      </c>
      <c r="W467" s="1"/>
      <c r="X467" s="1"/>
    </row>
    <row r="468" spans="1:24" s="2" customFormat="1" ht="14.4" customHeight="1" x14ac:dyDescent="0.3">
      <c r="A468" s="18" t="s">
        <v>20</v>
      </c>
      <c r="B468"/>
      <c r="C468" s="33" t="s">
        <v>326</v>
      </c>
      <c r="D468" s="33" t="s">
        <v>327</v>
      </c>
      <c r="E468" s="34">
        <v>112218</v>
      </c>
      <c r="F468" s="33">
        <v>2023</v>
      </c>
      <c r="G468">
        <v>7</v>
      </c>
      <c r="H468" s="20">
        <v>45108</v>
      </c>
      <c r="I468" s="67" t="s">
        <v>433</v>
      </c>
      <c r="J468" s="5">
        <v>-556028.14</v>
      </c>
      <c r="K468" s="5">
        <v>-556028.14</v>
      </c>
      <c r="L468" s="70">
        <v>45174</v>
      </c>
      <c r="M468" s="67">
        <v>1700513013</v>
      </c>
      <c r="N468" s="67" t="s">
        <v>434</v>
      </c>
      <c r="O468" s="10">
        <v>-556028.23</v>
      </c>
      <c r="P468" s="57">
        <f>Table1[[#This Row],[Service Month]]</f>
        <v>45108</v>
      </c>
      <c r="Q468" s="21">
        <v>45138</v>
      </c>
      <c r="R468" s="60">
        <f>-(Table1[[#This Row],[Service End]]-Table1[[#This Row],[Service Start]]+1)/2</f>
        <v>-15.5</v>
      </c>
      <c r="S468" s="61">
        <f>IFERROR((Table1[[#This Row],[Service End]]-Table1[[#This Row],[Payment Date]])+Table1[[#This Row],[Service Mid]],0)</f>
        <v>-51.5</v>
      </c>
      <c r="T468" s="62">
        <f>Table1[[#This Row],[Total Accrued Lead Lag Period]]/Table1[[#Totals],[Total Accrued Lead Lag Period]]</f>
        <v>5.0460325679363102E-4</v>
      </c>
      <c r="U468" s="64">
        <f>IFERROR(Table1[[#This Row],[Payment Days]]*Table1[[#This Row],[Dollar %]],0)</f>
        <v>-2.5987067724871998E-2</v>
      </c>
      <c r="V468" s="65">
        <f>IFERROR(Table1[[#This Row],[Payment Days]]*Table1[[#This Row],[Total Accrued Lead Lag Period]],0)</f>
        <v>28635449.210000001</v>
      </c>
      <c r="W468" s="1"/>
      <c r="X468" s="1"/>
    </row>
    <row r="469" spans="1:24" s="2" customFormat="1" ht="14.4" customHeight="1" x14ac:dyDescent="0.3">
      <c r="A469" s="18" t="s">
        <v>20</v>
      </c>
      <c r="B469"/>
      <c r="C469" s="33" t="s">
        <v>326</v>
      </c>
      <c r="D469" s="33" t="s">
        <v>327</v>
      </c>
      <c r="E469" s="34">
        <v>112218</v>
      </c>
      <c r="F469" s="33">
        <v>2023</v>
      </c>
      <c r="G469">
        <v>9</v>
      </c>
      <c r="H469" s="20">
        <v>45108</v>
      </c>
      <c r="I469" s="67" t="s">
        <v>435</v>
      </c>
      <c r="J469" s="5">
        <v>-0.09</v>
      </c>
      <c r="K469" s="5">
        <v>-0.09</v>
      </c>
      <c r="L469" s="70">
        <v>45174</v>
      </c>
      <c r="M469" s="67">
        <v>1700513013</v>
      </c>
      <c r="N469" s="67" t="s">
        <v>434</v>
      </c>
      <c r="O469" s="10">
        <v>-556028.23</v>
      </c>
      <c r="P469" s="57">
        <f>Table1[[#This Row],[Service Month]]</f>
        <v>45108</v>
      </c>
      <c r="Q469" s="21">
        <v>45138</v>
      </c>
      <c r="R469" s="60">
        <f>-(Table1[[#This Row],[Service End]]-Table1[[#This Row],[Service Start]]+1)/2</f>
        <v>-15.5</v>
      </c>
      <c r="S469" s="61">
        <f>IFERROR((Table1[[#This Row],[Service End]]-Table1[[#This Row],[Payment Date]])+Table1[[#This Row],[Service Mid]],0)</f>
        <v>-51.5</v>
      </c>
      <c r="T469" s="62">
        <f>Table1[[#This Row],[Total Accrued Lead Lag Period]]/Table1[[#Totals],[Total Accrued Lead Lag Period]]</f>
        <v>8.1676249535548299E-11</v>
      </c>
      <c r="U469" s="64">
        <f>IFERROR(Table1[[#This Row],[Payment Days]]*Table1[[#This Row],[Dollar %]],0)</f>
        <v>-4.2063268510807377E-9</v>
      </c>
      <c r="V469" s="65">
        <f>IFERROR(Table1[[#This Row],[Payment Days]]*Table1[[#This Row],[Total Accrued Lead Lag Period]],0)</f>
        <v>4.6349999999999998</v>
      </c>
      <c r="W469" s="1"/>
      <c r="X469" s="1"/>
    </row>
    <row r="470" spans="1:24" s="2" customFormat="1" ht="14.4" customHeight="1" x14ac:dyDescent="0.3">
      <c r="A470" s="18" t="s">
        <v>20</v>
      </c>
      <c r="B470"/>
      <c r="C470" s="33" t="s">
        <v>326</v>
      </c>
      <c r="D470" s="33" t="s">
        <v>327</v>
      </c>
      <c r="E470" s="34">
        <v>112218</v>
      </c>
      <c r="F470" s="33">
        <v>2023</v>
      </c>
      <c r="G470">
        <v>8</v>
      </c>
      <c r="H470" s="20">
        <v>45139</v>
      </c>
      <c r="I470" s="67" t="s">
        <v>436</v>
      </c>
      <c r="J470" s="5">
        <v>-556028.14</v>
      </c>
      <c r="K470" s="5">
        <v>-556028.14</v>
      </c>
      <c r="L470" s="70">
        <v>45202</v>
      </c>
      <c r="M470" s="67">
        <v>1700513819</v>
      </c>
      <c r="N470" s="67" t="s">
        <v>437</v>
      </c>
      <c r="O470" s="10">
        <v>-556028.23</v>
      </c>
      <c r="P470" s="57">
        <f>Table1[[#This Row],[Service Month]]</f>
        <v>45139</v>
      </c>
      <c r="Q470" s="21">
        <v>45169</v>
      </c>
      <c r="R470" s="60">
        <f>-(Table1[[#This Row],[Service End]]-Table1[[#This Row],[Service Start]]+1)/2</f>
        <v>-15.5</v>
      </c>
      <c r="S470" s="61">
        <f>IFERROR((Table1[[#This Row],[Service End]]-Table1[[#This Row],[Payment Date]])+Table1[[#This Row],[Service Mid]],0)</f>
        <v>-48.5</v>
      </c>
      <c r="T470" s="62">
        <f>Table1[[#This Row],[Total Accrued Lead Lag Period]]/Table1[[#Totals],[Total Accrued Lead Lag Period]]</f>
        <v>5.0460325679363102E-4</v>
      </c>
      <c r="U470" s="64">
        <f>IFERROR(Table1[[#This Row],[Payment Days]]*Table1[[#This Row],[Dollar %]],0)</f>
        <v>-2.4473257954491106E-2</v>
      </c>
      <c r="V470" s="65">
        <f>IFERROR(Table1[[#This Row],[Payment Days]]*Table1[[#This Row],[Total Accrued Lead Lag Period]],0)</f>
        <v>26967364.789999999</v>
      </c>
      <c r="W470" s="1"/>
      <c r="X470" s="1"/>
    </row>
    <row r="471" spans="1:24" s="2" customFormat="1" x14ac:dyDescent="0.25">
      <c r="A471" s="18" t="s">
        <v>20</v>
      </c>
      <c r="B471" s="27"/>
      <c r="C471" s="19" t="s">
        <v>37</v>
      </c>
      <c r="D471" s="19" t="s">
        <v>337</v>
      </c>
      <c r="E471" s="1">
        <v>125126</v>
      </c>
      <c r="F471" s="19">
        <v>2022</v>
      </c>
      <c r="G471" s="1">
        <v>10</v>
      </c>
      <c r="H471" s="20">
        <v>44835</v>
      </c>
      <c r="I471" s="18" t="s">
        <v>92</v>
      </c>
      <c r="J471" s="5">
        <v>-2124476.08</v>
      </c>
      <c r="K471" s="5">
        <v>-2124476.08</v>
      </c>
      <c r="L471" s="3">
        <v>44917</v>
      </c>
      <c r="M471" s="1" t="s">
        <v>338</v>
      </c>
      <c r="N471" s="1" t="s">
        <v>94</v>
      </c>
      <c r="O471" s="73">
        <v>-2124475.7400000002</v>
      </c>
      <c r="P471" s="3">
        <f>Table1[[#This Row],[Service Month]]</f>
        <v>44835</v>
      </c>
      <c r="Q471" s="21">
        <v>44865</v>
      </c>
      <c r="R471" s="22">
        <f>-(Table1[[#This Row],[Service End]]-Table1[[#This Row],[Service Start]]+1)/2</f>
        <v>-15.5</v>
      </c>
      <c r="S471" s="26">
        <f>IFERROR((Table1[[#This Row],[Service End]]-Table1[[#This Row],[Payment Date]])+Table1[[#This Row],[Service Mid]],0)</f>
        <v>-67.5</v>
      </c>
      <c r="T471" s="24">
        <f>Table1[[#This Row],[Total Accrued Lead Lag Period]]/Table1[[#Totals],[Total Accrued Lead Lag Period]]</f>
        <v>1.9279915382487056E-3</v>
      </c>
      <c r="U471" s="25">
        <f>IFERROR(Table1[[#This Row],[Payment Days]]*Table1[[#This Row],[Dollar %]],0)</f>
        <v>-0.13013942883178764</v>
      </c>
      <c r="V471" s="2">
        <f>IFERROR(Table1[[#This Row],[Payment Days]]*Table1[[#This Row],[Total Accrued Lead Lag Period]],0)</f>
        <v>143402135.40000001</v>
      </c>
      <c r="W471" s="1"/>
      <c r="X471" s="1"/>
    </row>
    <row r="472" spans="1:24" s="2" customFormat="1" x14ac:dyDescent="0.25">
      <c r="A472" s="18" t="s">
        <v>20</v>
      </c>
      <c r="B472" s="27"/>
      <c r="C472" s="19" t="s">
        <v>37</v>
      </c>
      <c r="D472" s="19" t="s">
        <v>337</v>
      </c>
      <c r="E472" s="1">
        <v>125126</v>
      </c>
      <c r="F472" s="19">
        <v>2022</v>
      </c>
      <c r="G472" s="1">
        <v>11</v>
      </c>
      <c r="H472" s="20">
        <v>44866</v>
      </c>
      <c r="I472" s="18" t="s">
        <v>95</v>
      </c>
      <c r="J472" s="5">
        <v>-1947648.4500000002</v>
      </c>
      <c r="K472" s="5">
        <v>-1947648.4500000002</v>
      </c>
      <c r="L472" s="3">
        <v>44944</v>
      </c>
      <c r="M472" s="1" t="s">
        <v>339</v>
      </c>
      <c r="N472" s="1" t="s">
        <v>97</v>
      </c>
      <c r="O472" s="73">
        <v>-1947648.45</v>
      </c>
      <c r="P472" s="3">
        <f>Table1[[#This Row],[Service Month]]</f>
        <v>44866</v>
      </c>
      <c r="Q472" s="21">
        <v>44895</v>
      </c>
      <c r="R472" s="22">
        <f>-(Table1[[#This Row],[Service End]]-Table1[[#This Row],[Service Start]]+1)/2</f>
        <v>-15</v>
      </c>
      <c r="S472" s="26">
        <f>IFERROR((Table1[[#This Row],[Service End]]-Table1[[#This Row],[Payment Date]])+Table1[[#This Row],[Service Mid]],0)</f>
        <v>-64</v>
      </c>
      <c r="T472" s="24">
        <f>Table1[[#This Row],[Total Accrued Lead Lag Period]]/Table1[[#Totals],[Total Accrued Lead Lag Period]]</f>
        <v>1.7675180089969321E-3</v>
      </c>
      <c r="U472" s="25">
        <f>IFERROR(Table1[[#This Row],[Payment Days]]*Table1[[#This Row],[Dollar %]],0)</f>
        <v>-0.11312115257580366</v>
      </c>
      <c r="V472" s="2">
        <f>IFERROR(Table1[[#This Row],[Payment Days]]*Table1[[#This Row],[Total Accrued Lead Lag Period]],0)</f>
        <v>124649500.80000001</v>
      </c>
      <c r="W472" s="1"/>
      <c r="X472" s="1"/>
    </row>
    <row r="473" spans="1:24" s="2" customFormat="1" x14ac:dyDescent="0.25">
      <c r="A473" s="18" t="s">
        <v>20</v>
      </c>
      <c r="B473" s="27"/>
      <c r="C473" s="19" t="s">
        <v>37</v>
      </c>
      <c r="D473" s="19" t="s">
        <v>337</v>
      </c>
      <c r="E473" s="1">
        <v>125126</v>
      </c>
      <c r="F473" s="19">
        <v>2022</v>
      </c>
      <c r="G473" s="1">
        <v>12</v>
      </c>
      <c r="H473" s="20">
        <v>44896</v>
      </c>
      <c r="I473" s="18" t="s">
        <v>98</v>
      </c>
      <c r="J473" s="5">
        <v>-1947648.4500000002</v>
      </c>
      <c r="K473" s="5">
        <v>-1947648.4500000002</v>
      </c>
      <c r="L473" s="3">
        <v>44981</v>
      </c>
      <c r="M473" s="1" t="s">
        <v>340</v>
      </c>
      <c r="N473" s="1" t="s">
        <v>100</v>
      </c>
      <c r="O473" s="73">
        <v>-1947648.45</v>
      </c>
      <c r="P473" s="3">
        <f>Table1[[#This Row],[Service Month]]</f>
        <v>44896</v>
      </c>
      <c r="Q473" s="21">
        <v>44926</v>
      </c>
      <c r="R473" s="22">
        <f>-(Table1[[#This Row],[Service End]]-Table1[[#This Row],[Service Start]]+1)/2</f>
        <v>-15.5</v>
      </c>
      <c r="S473" s="26">
        <f>IFERROR((Table1[[#This Row],[Service End]]-Table1[[#This Row],[Payment Date]])+Table1[[#This Row],[Service Mid]],0)</f>
        <v>-70.5</v>
      </c>
      <c r="T473" s="24">
        <f>Table1[[#This Row],[Total Accrued Lead Lag Period]]/Table1[[#Totals],[Total Accrued Lead Lag Period]]</f>
        <v>1.7675180089969321E-3</v>
      </c>
      <c r="U473" s="25">
        <f>IFERROR(Table1[[#This Row],[Payment Days]]*Table1[[#This Row],[Dollar %]],0)</f>
        <v>-0.12461001963428371</v>
      </c>
      <c r="V473" s="2">
        <f>IFERROR(Table1[[#This Row],[Payment Days]]*Table1[[#This Row],[Total Accrued Lead Lag Period]],0)</f>
        <v>137309215.72500002</v>
      </c>
      <c r="W473" s="1"/>
      <c r="X473" s="1"/>
    </row>
    <row r="474" spans="1:24" s="2" customFormat="1" x14ac:dyDescent="0.25">
      <c r="A474" s="18" t="s">
        <v>20</v>
      </c>
      <c r="B474" s="27"/>
      <c r="C474" s="19" t="s">
        <v>37</v>
      </c>
      <c r="D474" s="19" t="s">
        <v>337</v>
      </c>
      <c r="E474" s="1">
        <v>125126</v>
      </c>
      <c r="F474" s="19">
        <v>2023</v>
      </c>
      <c r="G474" s="1">
        <v>1</v>
      </c>
      <c r="H474" s="20">
        <v>44927</v>
      </c>
      <c r="I474" s="18" t="s">
        <v>101</v>
      </c>
      <c r="J474" s="5">
        <v>-1947648.45</v>
      </c>
      <c r="K474" s="5">
        <v>-1947648.45</v>
      </c>
      <c r="L474" s="3">
        <v>45013</v>
      </c>
      <c r="M474" s="1" t="s">
        <v>341</v>
      </c>
      <c r="N474" s="1" t="s">
        <v>103</v>
      </c>
      <c r="O474" s="73">
        <v>-1947648.45</v>
      </c>
      <c r="P474" s="3">
        <f>Table1[[#This Row],[Service Month]]</f>
        <v>44927</v>
      </c>
      <c r="Q474" s="21">
        <v>44957</v>
      </c>
      <c r="R474" s="22">
        <f>-(Table1[[#This Row],[Service End]]-Table1[[#This Row],[Service Start]]+1)/2</f>
        <v>-15.5</v>
      </c>
      <c r="S474" s="26">
        <f>IFERROR((Table1[[#This Row],[Service End]]-Table1[[#This Row],[Payment Date]])+Table1[[#This Row],[Service Mid]],0)</f>
        <v>-71.5</v>
      </c>
      <c r="T474" s="24">
        <f>Table1[[#This Row],[Total Accrued Lead Lag Period]]/Table1[[#Totals],[Total Accrued Lead Lag Period]]</f>
        <v>1.7675180089969319E-3</v>
      </c>
      <c r="U474" s="25">
        <f>IFERROR(Table1[[#This Row],[Payment Days]]*Table1[[#This Row],[Dollar %]],0)</f>
        <v>-0.12637753764328064</v>
      </c>
      <c r="V474" s="2">
        <f>IFERROR(Table1[[#This Row],[Payment Days]]*Table1[[#This Row],[Total Accrued Lead Lag Period]],0)</f>
        <v>139256864.17499998</v>
      </c>
      <c r="W474" s="1"/>
      <c r="X474" s="1"/>
    </row>
    <row r="475" spans="1:24" s="2" customFormat="1" x14ac:dyDescent="0.25">
      <c r="A475" s="18" t="s">
        <v>20</v>
      </c>
      <c r="B475" s="27" t="s">
        <v>120</v>
      </c>
      <c r="C475" s="19" t="s">
        <v>37</v>
      </c>
      <c r="D475" s="19" t="s">
        <v>337</v>
      </c>
      <c r="E475" s="1">
        <v>125126</v>
      </c>
      <c r="F475" s="19">
        <v>2023</v>
      </c>
      <c r="G475" s="1">
        <v>5</v>
      </c>
      <c r="H475" s="20">
        <v>44927</v>
      </c>
      <c r="I475" s="18" t="s">
        <v>121</v>
      </c>
      <c r="J475" s="5">
        <v>95059.799999999988</v>
      </c>
      <c r="K475" s="5">
        <v>95059.799999999988</v>
      </c>
      <c r="L475" s="3">
        <v>45131</v>
      </c>
      <c r="M475" s="1" t="s">
        <v>345</v>
      </c>
      <c r="N475" s="1" t="s">
        <v>116</v>
      </c>
      <c r="O475" s="73">
        <v>95059.799999999988</v>
      </c>
      <c r="P475" s="3">
        <f>Table1[[#This Row],[Service Month]]</f>
        <v>44927</v>
      </c>
      <c r="Q475" s="21">
        <v>44957</v>
      </c>
      <c r="R475" s="22">
        <f>-(Table1[[#This Row],[Service End]]-Table1[[#This Row],[Service Start]]+1)/2</f>
        <v>-15.5</v>
      </c>
      <c r="S475" s="26">
        <f>IFERROR((Table1[[#This Row],[Service End]]-Table1[[#This Row],[Payment Date]])+Table1[[#This Row],[Service Mid]],0)</f>
        <v>-189.5</v>
      </c>
      <c r="T475" s="24">
        <f>Table1[[#This Row],[Total Accrued Lead Lag Period]]/Table1[[#Totals],[Total Accrued Lead Lag Period]]</f>
        <v>-8.626808828443683E-5</v>
      </c>
      <c r="U475" s="25">
        <f>IFERROR(Table1[[#This Row],[Payment Days]]*Table1[[#This Row],[Dollar %]],0)</f>
        <v>1.634780272990078E-2</v>
      </c>
      <c r="V475" s="2">
        <f>IFERROR(Table1[[#This Row],[Payment Days]]*Table1[[#This Row],[Total Accrued Lead Lag Period]],0)</f>
        <v>-18013832.099999998</v>
      </c>
      <c r="W475" s="1"/>
      <c r="X475" s="1"/>
    </row>
    <row r="476" spans="1:24" s="2" customFormat="1" x14ac:dyDescent="0.25">
      <c r="A476" s="18" t="s">
        <v>20</v>
      </c>
      <c r="B476" s="27"/>
      <c r="C476" s="19" t="s">
        <v>37</v>
      </c>
      <c r="D476" s="19" t="s">
        <v>337</v>
      </c>
      <c r="E476" s="1">
        <v>125126</v>
      </c>
      <c r="F476" s="19">
        <v>2023</v>
      </c>
      <c r="G476" s="1">
        <v>2</v>
      </c>
      <c r="H476" s="20">
        <v>44958</v>
      </c>
      <c r="I476" s="18" t="s">
        <v>104</v>
      </c>
      <c r="J476" s="5">
        <v>-1947648.45</v>
      </c>
      <c r="K476" s="5">
        <v>-1947648.45</v>
      </c>
      <c r="L476" s="3">
        <v>45027</v>
      </c>
      <c r="M476" s="1" t="s">
        <v>342</v>
      </c>
      <c r="N476" s="1" t="s">
        <v>106</v>
      </c>
      <c r="O476" s="73">
        <v>-1947648.45</v>
      </c>
      <c r="P476" s="3">
        <f>Table1[[#This Row],[Service Month]]</f>
        <v>44958</v>
      </c>
      <c r="Q476" s="21">
        <v>44985</v>
      </c>
      <c r="R476" s="22">
        <f>-(Table1[[#This Row],[Service End]]-Table1[[#This Row],[Service Start]]+1)/2</f>
        <v>-14</v>
      </c>
      <c r="S476" s="26">
        <f>IFERROR((Table1[[#This Row],[Service End]]-Table1[[#This Row],[Payment Date]])+Table1[[#This Row],[Service Mid]],0)</f>
        <v>-56</v>
      </c>
      <c r="T476" s="24">
        <f>Table1[[#This Row],[Total Accrued Lead Lag Period]]/Table1[[#Totals],[Total Accrued Lead Lag Period]]</f>
        <v>1.7675180089969319E-3</v>
      </c>
      <c r="U476" s="25">
        <f>IFERROR(Table1[[#This Row],[Payment Days]]*Table1[[#This Row],[Dollar %]],0)</f>
        <v>-9.8981008503828183E-2</v>
      </c>
      <c r="V476" s="2">
        <f>IFERROR(Table1[[#This Row],[Payment Days]]*Table1[[#This Row],[Total Accrued Lead Lag Period]],0)</f>
        <v>109068313.2</v>
      </c>
      <c r="W476" s="1"/>
      <c r="X476" s="1"/>
    </row>
    <row r="477" spans="1:24" s="2" customFormat="1" x14ac:dyDescent="0.25">
      <c r="A477" s="18" t="s">
        <v>20</v>
      </c>
      <c r="B477" s="27" t="s">
        <v>120</v>
      </c>
      <c r="C477" s="19" t="s">
        <v>37</v>
      </c>
      <c r="D477" s="19" t="s">
        <v>337</v>
      </c>
      <c r="E477" s="1">
        <v>125126</v>
      </c>
      <c r="F477" s="19">
        <v>2023</v>
      </c>
      <c r="G477" s="1">
        <v>5</v>
      </c>
      <c r="H477" s="20">
        <v>44958</v>
      </c>
      <c r="I477" s="18" t="s">
        <v>121</v>
      </c>
      <c r="J477" s="5">
        <v>95059.799999999988</v>
      </c>
      <c r="K477" s="5">
        <v>95059.799999999988</v>
      </c>
      <c r="L477" s="3">
        <v>45131</v>
      </c>
      <c r="M477" s="1" t="s">
        <v>345</v>
      </c>
      <c r="N477" s="1" t="s">
        <v>116</v>
      </c>
      <c r="O477" s="73">
        <v>95059.799999999988</v>
      </c>
      <c r="P477" s="3">
        <f>Table1[[#This Row],[Service Month]]</f>
        <v>44958</v>
      </c>
      <c r="Q477" s="21">
        <v>44985</v>
      </c>
      <c r="R477" s="22">
        <f>-(Table1[[#This Row],[Service End]]-Table1[[#This Row],[Service Start]]+1)/2</f>
        <v>-14</v>
      </c>
      <c r="S477" s="26">
        <f>IFERROR((Table1[[#This Row],[Service End]]-Table1[[#This Row],[Payment Date]])+Table1[[#This Row],[Service Mid]],0)</f>
        <v>-160</v>
      </c>
      <c r="T477" s="24">
        <f>Table1[[#This Row],[Total Accrued Lead Lag Period]]/Table1[[#Totals],[Total Accrued Lead Lag Period]]</f>
        <v>-8.626808828443683E-5</v>
      </c>
      <c r="U477" s="25">
        <f>IFERROR(Table1[[#This Row],[Payment Days]]*Table1[[#This Row],[Dollar %]],0)</f>
        <v>1.3802894125509894E-2</v>
      </c>
      <c r="V477" s="2">
        <f>IFERROR(Table1[[#This Row],[Payment Days]]*Table1[[#This Row],[Total Accrued Lead Lag Period]],0)</f>
        <v>-15209567.999999998</v>
      </c>
      <c r="W477" s="1"/>
      <c r="X477" s="1"/>
    </row>
    <row r="478" spans="1:24" s="2" customFormat="1" x14ac:dyDescent="0.25">
      <c r="A478" s="18" t="s">
        <v>20</v>
      </c>
      <c r="B478" s="27"/>
      <c r="C478" s="19" t="s">
        <v>37</v>
      </c>
      <c r="D478" s="19" t="s">
        <v>337</v>
      </c>
      <c r="E478" s="1">
        <v>125126</v>
      </c>
      <c r="F478" s="19">
        <v>2023</v>
      </c>
      <c r="G478" s="1">
        <v>3</v>
      </c>
      <c r="H478" s="20">
        <v>44986</v>
      </c>
      <c r="I478" s="18" t="s">
        <v>107</v>
      </c>
      <c r="J478" s="5">
        <v>-1961180.42</v>
      </c>
      <c r="K478" s="5">
        <v>-1961180.42</v>
      </c>
      <c r="L478" s="3">
        <v>45049</v>
      </c>
      <c r="M478" s="1" t="s">
        <v>343</v>
      </c>
      <c r="N478" s="1" t="s">
        <v>109</v>
      </c>
      <c r="O478" s="73">
        <v>-1961180.42</v>
      </c>
      <c r="P478" s="3">
        <f>Table1[[#This Row],[Service Month]]</f>
        <v>44986</v>
      </c>
      <c r="Q478" s="21">
        <v>45016</v>
      </c>
      <c r="R478" s="22">
        <f>-(Table1[[#This Row],[Service End]]-Table1[[#This Row],[Service Start]]+1)/2</f>
        <v>-15.5</v>
      </c>
      <c r="S478" s="26">
        <f>IFERROR((Table1[[#This Row],[Service End]]-Table1[[#This Row],[Payment Date]])+Table1[[#This Row],[Service Mid]],0)</f>
        <v>-48.5</v>
      </c>
      <c r="T478" s="24">
        <f>Table1[[#This Row],[Total Accrued Lead Lag Period]]/Table1[[#Totals],[Total Accrued Lead Lag Period]]</f>
        <v>1.7797984596461269E-3</v>
      </c>
      <c r="U478" s="25">
        <f>IFERROR(Table1[[#This Row],[Payment Days]]*Table1[[#This Row],[Dollar %]],0)</f>
        <v>-8.6320225292837158E-2</v>
      </c>
      <c r="V478" s="2">
        <f>IFERROR(Table1[[#This Row],[Payment Days]]*Table1[[#This Row],[Total Accrued Lead Lag Period]],0)</f>
        <v>95117250.36999999</v>
      </c>
      <c r="W478" s="1"/>
      <c r="X478" s="1"/>
    </row>
    <row r="479" spans="1:24" s="2" customFormat="1" x14ac:dyDescent="0.25">
      <c r="A479" s="18" t="s">
        <v>20</v>
      </c>
      <c r="B479" s="27" t="s">
        <v>120</v>
      </c>
      <c r="C479" s="19" t="s">
        <v>37</v>
      </c>
      <c r="D479" s="19" t="s">
        <v>337</v>
      </c>
      <c r="E479" s="1">
        <v>125126</v>
      </c>
      <c r="F479" s="19">
        <v>2023</v>
      </c>
      <c r="G479" s="1">
        <v>5</v>
      </c>
      <c r="H479" s="20">
        <v>44986</v>
      </c>
      <c r="I479" s="18" t="s">
        <v>121</v>
      </c>
      <c r="J479" s="5">
        <v>94399.689999999988</v>
      </c>
      <c r="K479" s="5">
        <v>94399.689999999988</v>
      </c>
      <c r="L479" s="3">
        <v>45131</v>
      </c>
      <c r="M479" s="1" t="s">
        <v>345</v>
      </c>
      <c r="N479" s="1" t="s">
        <v>116</v>
      </c>
      <c r="O479" s="73">
        <v>94399.689999999988</v>
      </c>
      <c r="P479" s="3">
        <f>Table1[[#This Row],[Service Month]]</f>
        <v>44986</v>
      </c>
      <c r="Q479" s="21">
        <v>45016</v>
      </c>
      <c r="R479" s="22">
        <f>-(Table1[[#This Row],[Service End]]-Table1[[#This Row],[Service Start]]+1)/2</f>
        <v>-15.5</v>
      </c>
      <c r="S479" s="26">
        <f>IFERROR((Table1[[#This Row],[Service End]]-Table1[[#This Row],[Payment Date]])+Table1[[#This Row],[Service Mid]],0)</f>
        <v>-130.5</v>
      </c>
      <c r="T479" s="24">
        <f>Table1[[#This Row],[Total Accrued Lead Lag Period]]/Table1[[#Totals],[Total Accrued Lead Lag Period]]</f>
        <v>-8.5669029294648924E-5</v>
      </c>
      <c r="U479" s="25">
        <f>IFERROR(Table1[[#This Row],[Payment Days]]*Table1[[#This Row],[Dollar %]],0)</f>
        <v>1.1179808322951684E-2</v>
      </c>
      <c r="V479" s="2">
        <f>IFERROR(Table1[[#This Row],[Payment Days]]*Table1[[#This Row],[Total Accrued Lead Lag Period]],0)</f>
        <v>-12319159.544999998</v>
      </c>
      <c r="W479" s="1"/>
      <c r="X479" s="1"/>
    </row>
    <row r="480" spans="1:24" s="2" customFormat="1" x14ac:dyDescent="0.25">
      <c r="A480" s="18" t="s">
        <v>20</v>
      </c>
      <c r="B480" s="27"/>
      <c r="C480" s="19" t="s">
        <v>37</v>
      </c>
      <c r="D480" s="19" t="s">
        <v>337</v>
      </c>
      <c r="E480" s="1">
        <v>125126</v>
      </c>
      <c r="F480" s="19">
        <v>2023</v>
      </c>
      <c r="G480" s="1">
        <v>4</v>
      </c>
      <c r="H480" s="20">
        <v>45017</v>
      </c>
      <c r="I480" s="18" t="s">
        <v>110</v>
      </c>
      <c r="J480" s="5">
        <v>-2087478.82</v>
      </c>
      <c r="K480" s="5">
        <v>-2087478.82</v>
      </c>
      <c r="L480" s="3">
        <v>45091</v>
      </c>
      <c r="M480" s="1" t="s">
        <v>344</v>
      </c>
      <c r="N480" s="1" t="s">
        <v>112</v>
      </c>
      <c r="O480" s="73">
        <v>-2087478.82</v>
      </c>
      <c r="P480" s="3">
        <f>Table1[[#This Row],[Service Month]]</f>
        <v>45017</v>
      </c>
      <c r="Q480" s="21">
        <v>45046</v>
      </c>
      <c r="R480" s="22">
        <f>-(Table1[[#This Row],[Service End]]-Table1[[#This Row],[Service Start]]+1)/2</f>
        <v>-15</v>
      </c>
      <c r="S480" s="26">
        <f>IFERROR((Table1[[#This Row],[Service End]]-Table1[[#This Row],[Payment Date]])+Table1[[#This Row],[Service Mid]],0)</f>
        <v>-60</v>
      </c>
      <c r="T480" s="24">
        <f>Table1[[#This Row],[Total Accrued Lead Lag Period]]/Table1[[#Totals],[Total Accrued Lead Lag Period]]</f>
        <v>1.8944160111387992E-3</v>
      </c>
      <c r="U480" s="25">
        <f>IFERROR(Table1[[#This Row],[Payment Days]]*Table1[[#This Row],[Dollar %]],0)</f>
        <v>-0.11366496066832796</v>
      </c>
      <c r="V480" s="2">
        <f>IFERROR(Table1[[#This Row],[Payment Days]]*Table1[[#This Row],[Total Accrued Lead Lag Period]],0)</f>
        <v>125248729.2</v>
      </c>
      <c r="W480" s="1"/>
      <c r="X480" s="1"/>
    </row>
    <row r="481" spans="1:24" s="2" customFormat="1" ht="14.4" customHeight="1" x14ac:dyDescent="0.25">
      <c r="A481" s="18" t="s">
        <v>20</v>
      </c>
      <c r="B481" s="27" t="s">
        <v>120</v>
      </c>
      <c r="C481" s="19" t="s">
        <v>37</v>
      </c>
      <c r="D481" s="19" t="s">
        <v>337</v>
      </c>
      <c r="E481" s="1">
        <v>125126</v>
      </c>
      <c r="F481" s="19">
        <v>2023</v>
      </c>
      <c r="G481" s="1">
        <v>5</v>
      </c>
      <c r="H481" s="20">
        <v>45017</v>
      </c>
      <c r="I481" s="18" t="s">
        <v>121</v>
      </c>
      <c r="J481" s="5">
        <v>88238.73</v>
      </c>
      <c r="K481" s="5">
        <v>88238.73</v>
      </c>
      <c r="L481" s="3">
        <v>45131</v>
      </c>
      <c r="M481" s="1" t="s">
        <v>345</v>
      </c>
      <c r="N481" s="1" t="s">
        <v>116</v>
      </c>
      <c r="O481" s="73">
        <v>88238.73</v>
      </c>
      <c r="P481" s="3">
        <f>Table1[[#This Row],[Service Month]]</f>
        <v>45017</v>
      </c>
      <c r="Q481" s="21">
        <v>45046</v>
      </c>
      <c r="R481" s="22">
        <f>-(Table1[[#This Row],[Service End]]-Table1[[#This Row],[Service Start]]+1)/2</f>
        <v>-15</v>
      </c>
      <c r="S481" s="26">
        <f>IFERROR((Table1[[#This Row],[Service End]]-Table1[[#This Row],[Payment Date]])+Table1[[#This Row],[Service Mid]],0)</f>
        <v>-100</v>
      </c>
      <c r="T481" s="24">
        <f>Table1[[#This Row],[Total Accrued Lead Lag Period]]/Table1[[#Totals],[Total Accrued Lead Lag Period]]</f>
        <v>-8.0077872557554136E-5</v>
      </c>
      <c r="U481" s="25">
        <f>IFERROR(Table1[[#This Row],[Payment Days]]*Table1[[#This Row],[Dollar %]],0)</f>
        <v>8.007787255755414E-3</v>
      </c>
      <c r="V481" s="2">
        <f>IFERROR(Table1[[#This Row],[Payment Days]]*Table1[[#This Row],[Total Accrued Lead Lag Period]],0)</f>
        <v>-8823873</v>
      </c>
      <c r="W481" s="1"/>
      <c r="X481" s="1"/>
    </row>
    <row r="482" spans="1:24" s="2" customFormat="1" ht="14.4" customHeight="1" x14ac:dyDescent="0.25">
      <c r="A482" s="18" t="s">
        <v>20</v>
      </c>
      <c r="B482" s="27"/>
      <c r="C482" s="19" t="s">
        <v>37</v>
      </c>
      <c r="D482" s="19" t="s">
        <v>337</v>
      </c>
      <c r="E482" s="1">
        <v>125126</v>
      </c>
      <c r="F482" s="19">
        <v>2023</v>
      </c>
      <c r="G482" s="1">
        <v>5</v>
      </c>
      <c r="H482" s="20">
        <v>45047</v>
      </c>
      <c r="I482" s="18" t="s">
        <v>114</v>
      </c>
      <c r="J482" s="5">
        <v>-1983250.4</v>
      </c>
      <c r="K482" s="5">
        <v>-1983250.4</v>
      </c>
      <c r="L482" s="3">
        <v>45131</v>
      </c>
      <c r="M482" s="1" t="s">
        <v>345</v>
      </c>
      <c r="N482" s="1" t="s">
        <v>116</v>
      </c>
      <c r="O482" s="73">
        <v>-1983250.3800000001</v>
      </c>
      <c r="P482" s="3">
        <f>Table1[[#This Row],[Service Month]]</f>
        <v>45047</v>
      </c>
      <c r="Q482" s="21">
        <v>45077</v>
      </c>
      <c r="R482" s="22">
        <f>-(Table1[[#This Row],[Service End]]-Table1[[#This Row],[Service Start]]+1)/2</f>
        <v>-15.5</v>
      </c>
      <c r="S482" s="26">
        <f>IFERROR((Table1[[#This Row],[Service End]]-Table1[[#This Row],[Payment Date]])+Table1[[#This Row],[Service Mid]],0)</f>
        <v>-69.5</v>
      </c>
      <c r="T482" s="24">
        <f>Table1[[#This Row],[Total Accrued Lead Lag Period]]/Table1[[#Totals],[Total Accrued Lead Lag Period]]</f>
        <v>1.7998272729097332E-3</v>
      </c>
      <c r="U482" s="25">
        <f>IFERROR(Table1[[#This Row],[Payment Days]]*Table1[[#This Row],[Dollar %]],0)</f>
        <v>-0.12508799546722646</v>
      </c>
      <c r="V482" s="2">
        <f>IFERROR(Table1[[#This Row],[Payment Days]]*Table1[[#This Row],[Total Accrued Lead Lag Period]],0)</f>
        <v>137835902.79999998</v>
      </c>
      <c r="W482" s="1"/>
      <c r="X482" s="1"/>
    </row>
    <row r="483" spans="1:24" s="2" customFormat="1" x14ac:dyDescent="0.3">
      <c r="A483" s="18" t="s">
        <v>20</v>
      </c>
      <c r="B483"/>
      <c r="C483" s="19" t="s">
        <v>37</v>
      </c>
      <c r="D483" s="19" t="s">
        <v>337</v>
      </c>
      <c r="E483" s="1">
        <v>125126</v>
      </c>
      <c r="F483" s="19">
        <v>2023</v>
      </c>
      <c r="G483">
        <v>7</v>
      </c>
      <c r="H483" s="20">
        <v>45056</v>
      </c>
      <c r="I483" s="67" t="s">
        <v>430</v>
      </c>
      <c r="J483" s="5">
        <v>0.02</v>
      </c>
      <c r="K483" s="5">
        <v>0.02</v>
      </c>
      <c r="L483" s="3">
        <v>45131</v>
      </c>
      <c r="M483" s="1" t="s">
        <v>345</v>
      </c>
      <c r="N483" s="1" t="s">
        <v>116</v>
      </c>
      <c r="O483" s="10">
        <v>0.02</v>
      </c>
      <c r="P483" s="3">
        <v>45047</v>
      </c>
      <c r="Q483" s="21">
        <v>45077</v>
      </c>
      <c r="R483" s="60">
        <f>-(Table1[[#This Row],[Service End]]-Table1[[#This Row],[Service Start]]+1)/2</f>
        <v>-15.5</v>
      </c>
      <c r="S483" s="61">
        <f>IFERROR((Table1[[#This Row],[Service End]]-Table1[[#This Row],[Payment Date]])+Table1[[#This Row],[Service Mid]],0)</f>
        <v>-69.5</v>
      </c>
      <c r="T483" s="62">
        <f>Table1[[#This Row],[Total Accrued Lead Lag Period]]/Table1[[#Totals],[Total Accrued Lead Lag Period]]</f>
        <v>-1.8150277674566292E-11</v>
      </c>
      <c r="U483" s="64">
        <f>IFERROR(Table1[[#This Row],[Payment Days]]*Table1[[#This Row],[Dollar %]],0)</f>
        <v>1.2614442983823574E-9</v>
      </c>
      <c r="V483" s="65">
        <f>IFERROR(Table1[[#This Row],[Payment Days]]*Table1[[#This Row],[Total Accrued Lead Lag Period]],0)</f>
        <v>-1.3900000000000001</v>
      </c>
      <c r="W483" s="1"/>
      <c r="X483" s="1"/>
    </row>
    <row r="484" spans="1:24" s="2" customFormat="1" ht="14.4" customHeight="1" x14ac:dyDescent="0.25">
      <c r="A484" s="18" t="s">
        <v>20</v>
      </c>
      <c r="B484" s="27"/>
      <c r="C484" s="19" t="s">
        <v>37</v>
      </c>
      <c r="D484" s="19" t="s">
        <v>337</v>
      </c>
      <c r="E484" s="1">
        <v>125126</v>
      </c>
      <c r="F484" s="19">
        <v>2023</v>
      </c>
      <c r="G484" s="1">
        <v>6</v>
      </c>
      <c r="H484" s="20">
        <v>45078</v>
      </c>
      <c r="I484" s="18" t="s">
        <v>117</v>
      </c>
      <c r="J484" s="5">
        <v>-1945571.07</v>
      </c>
      <c r="K484" s="5">
        <v>-1945571.07</v>
      </c>
      <c r="L484" s="3">
        <v>45161</v>
      </c>
      <c r="M484" s="1" t="s">
        <v>346</v>
      </c>
      <c r="N484" s="1" t="s">
        <v>119</v>
      </c>
      <c r="O484" s="73">
        <v>-1945571.48</v>
      </c>
      <c r="P484" s="3">
        <f>Table1[[#This Row],[Service Month]]</f>
        <v>45078</v>
      </c>
      <c r="Q484" s="21">
        <v>45107</v>
      </c>
      <c r="R484" s="22">
        <f>-(Table1[[#This Row],[Service End]]-Table1[[#This Row],[Service Start]]+1)/2</f>
        <v>-15</v>
      </c>
      <c r="S484" s="26">
        <f>IFERROR((Table1[[#This Row],[Service End]]-Table1[[#This Row],[Payment Date]])+Table1[[#This Row],[Service Mid]],0)</f>
        <v>-69</v>
      </c>
      <c r="T484" s="24">
        <f>Table1[[#This Row],[Total Accrued Lead Lag Period]]/Table1[[#Totals],[Total Accrued Lead Lag Period]]</f>
        <v>1.7656327578051527E-3</v>
      </c>
      <c r="U484" s="25">
        <f>IFERROR(Table1[[#This Row],[Payment Days]]*Table1[[#This Row],[Dollar %]],0)</f>
        <v>-0.12182866028855553</v>
      </c>
      <c r="V484" s="2">
        <f>IFERROR(Table1[[#This Row],[Payment Days]]*Table1[[#This Row],[Total Accrued Lead Lag Period]],0)</f>
        <v>134244403.83000001</v>
      </c>
      <c r="W484" s="1"/>
      <c r="X484" s="1"/>
    </row>
    <row r="485" spans="1:24" s="2" customFormat="1" x14ac:dyDescent="0.3">
      <c r="A485" s="18" t="s">
        <v>20</v>
      </c>
      <c r="B485"/>
      <c r="C485" s="19" t="s">
        <v>37</v>
      </c>
      <c r="D485" s="19" t="s">
        <v>337</v>
      </c>
      <c r="E485" s="1">
        <v>125126</v>
      </c>
      <c r="F485" s="19">
        <v>2023</v>
      </c>
      <c r="G485">
        <v>8</v>
      </c>
      <c r="H485" s="20">
        <v>45078</v>
      </c>
      <c r="I485" s="67" t="s">
        <v>431</v>
      </c>
      <c r="J485" s="5">
        <v>-0.41</v>
      </c>
      <c r="K485" s="5">
        <v>-0.41</v>
      </c>
      <c r="L485" s="3">
        <v>45161</v>
      </c>
      <c r="M485" s="1" t="s">
        <v>346</v>
      </c>
      <c r="N485" s="1" t="s">
        <v>119</v>
      </c>
      <c r="O485" s="10">
        <v>-0.41</v>
      </c>
      <c r="P485" s="57">
        <f>Table1[[#This Row],[Service Month]]</f>
        <v>45078</v>
      </c>
      <c r="Q485" s="21">
        <v>45107</v>
      </c>
      <c r="R485" s="60">
        <f>-(Table1[[#This Row],[Service End]]-Table1[[#This Row],[Service Start]]+1)/2</f>
        <v>-15</v>
      </c>
      <c r="S485" s="61">
        <f>IFERROR((Table1[[#This Row],[Service End]]-Table1[[#This Row],[Payment Date]])+Table1[[#This Row],[Service Mid]],0)</f>
        <v>-69</v>
      </c>
      <c r="T485" s="62">
        <f>Table1[[#This Row],[Total Accrued Lead Lag Period]]/Table1[[#Totals],[Total Accrued Lead Lag Period]]</f>
        <v>3.7208069232860896E-10</v>
      </c>
      <c r="U485" s="64">
        <f>IFERROR(Table1[[#This Row],[Payment Days]]*Table1[[#This Row],[Dollar %]],0)</f>
        <v>-2.5673567770674019E-8</v>
      </c>
      <c r="V485" s="65">
        <f>IFERROR(Table1[[#This Row],[Payment Days]]*Table1[[#This Row],[Total Accrued Lead Lag Period]],0)</f>
        <v>28.29</v>
      </c>
      <c r="W485" s="1"/>
      <c r="X485" s="1"/>
    </row>
    <row r="486" spans="1:24" s="2" customFormat="1" x14ac:dyDescent="0.3">
      <c r="A486" s="18" t="s">
        <v>20</v>
      </c>
      <c r="B486"/>
      <c r="C486" s="19" t="s">
        <v>37</v>
      </c>
      <c r="D486" s="19" t="s">
        <v>337</v>
      </c>
      <c r="E486" s="1">
        <v>125126</v>
      </c>
      <c r="F486" s="19">
        <v>2023</v>
      </c>
      <c r="G486">
        <v>7</v>
      </c>
      <c r="H486" s="20">
        <v>45108</v>
      </c>
      <c r="I486" s="67" t="s">
        <v>433</v>
      </c>
      <c r="J486" s="5">
        <v>-1945571.07</v>
      </c>
      <c r="K486" s="5">
        <v>-1945571.07</v>
      </c>
      <c r="L486" s="70">
        <v>45184</v>
      </c>
      <c r="M486" s="67">
        <v>1700513271</v>
      </c>
      <c r="N486" s="67" t="s">
        <v>434</v>
      </c>
      <c r="O486" s="10">
        <v>-1945571.49</v>
      </c>
      <c r="P486" s="57">
        <f>Table1[[#This Row],[Service Month]]</f>
        <v>45108</v>
      </c>
      <c r="Q486" s="21">
        <v>45138</v>
      </c>
      <c r="R486" s="60">
        <f>-(Table1[[#This Row],[Service End]]-Table1[[#This Row],[Service Start]]+1)/2</f>
        <v>-15.5</v>
      </c>
      <c r="S486" s="61">
        <f>IFERROR((Table1[[#This Row],[Service End]]-Table1[[#This Row],[Payment Date]])+Table1[[#This Row],[Service Mid]],0)</f>
        <v>-61.5</v>
      </c>
      <c r="T486" s="62">
        <f>Table1[[#This Row],[Total Accrued Lead Lag Period]]/Table1[[#Totals],[Total Accrued Lead Lag Period]]</f>
        <v>1.7656327578051527E-3</v>
      </c>
      <c r="U486" s="64">
        <f>IFERROR(Table1[[#This Row],[Payment Days]]*Table1[[#This Row],[Dollar %]],0)</f>
        <v>-0.10858641460501689</v>
      </c>
      <c r="V486" s="65">
        <f>IFERROR(Table1[[#This Row],[Payment Days]]*Table1[[#This Row],[Total Accrued Lead Lag Period]],0)</f>
        <v>119652620.80500001</v>
      </c>
      <c r="W486" s="1"/>
      <c r="X486" s="1"/>
    </row>
    <row r="487" spans="1:24" s="2" customFormat="1" x14ac:dyDescent="0.3">
      <c r="A487" s="18" t="s">
        <v>20</v>
      </c>
      <c r="B487"/>
      <c r="C487" s="19" t="s">
        <v>37</v>
      </c>
      <c r="D487" s="19" t="s">
        <v>337</v>
      </c>
      <c r="E487" s="1">
        <v>125126</v>
      </c>
      <c r="F487" s="19">
        <v>2023</v>
      </c>
      <c r="G487">
        <v>9</v>
      </c>
      <c r="H487" s="20">
        <v>45108</v>
      </c>
      <c r="I487" s="67" t="s">
        <v>435</v>
      </c>
      <c r="J487" s="5">
        <v>-0.42</v>
      </c>
      <c r="K487" s="5">
        <v>-0.42</v>
      </c>
      <c r="L487" s="70">
        <v>45184</v>
      </c>
      <c r="M487" s="67">
        <v>1700513271</v>
      </c>
      <c r="N487" s="67" t="s">
        <v>434</v>
      </c>
      <c r="O487" s="10">
        <v>-0.42</v>
      </c>
      <c r="P487" s="57">
        <f>Table1[[#This Row],[Service Month]]</f>
        <v>45108</v>
      </c>
      <c r="Q487" s="21">
        <v>45138</v>
      </c>
      <c r="R487" s="60">
        <f>-(Table1[[#This Row],[Service End]]-Table1[[#This Row],[Service Start]]+1)/2</f>
        <v>-15.5</v>
      </c>
      <c r="S487" s="61">
        <f>IFERROR((Table1[[#This Row],[Service End]]-Table1[[#This Row],[Payment Date]])+Table1[[#This Row],[Service Mid]],0)</f>
        <v>-61.5</v>
      </c>
      <c r="T487" s="62">
        <f>Table1[[#This Row],[Total Accrued Lead Lag Period]]/Table1[[#Totals],[Total Accrued Lead Lag Period]]</f>
        <v>3.8115583116589209E-10</v>
      </c>
      <c r="U487" s="64">
        <f>IFERROR(Table1[[#This Row],[Payment Days]]*Table1[[#This Row],[Dollar %]],0)</f>
        <v>-2.3441083616702363E-8</v>
      </c>
      <c r="V487" s="65">
        <f>IFERROR(Table1[[#This Row],[Payment Days]]*Table1[[#This Row],[Total Accrued Lead Lag Period]],0)</f>
        <v>25.83</v>
      </c>
      <c r="W487" s="1"/>
      <c r="X487" s="1"/>
    </row>
    <row r="488" spans="1:24" s="2" customFormat="1" x14ac:dyDescent="0.3">
      <c r="A488" s="18" t="s">
        <v>20</v>
      </c>
      <c r="B488"/>
      <c r="C488" s="19" t="s">
        <v>37</v>
      </c>
      <c r="D488" s="19" t="s">
        <v>337</v>
      </c>
      <c r="E488" s="1">
        <v>125126</v>
      </c>
      <c r="F488" s="19">
        <v>2023</v>
      </c>
      <c r="G488">
        <v>8</v>
      </c>
      <c r="H488" s="20">
        <v>45139</v>
      </c>
      <c r="I488" s="67" t="s">
        <v>436</v>
      </c>
      <c r="J488" s="5">
        <v>-1945571.07</v>
      </c>
      <c r="K488" s="5">
        <v>-1945571.07</v>
      </c>
      <c r="L488" s="70">
        <v>45222</v>
      </c>
      <c r="M488" s="67">
        <v>1700514605</v>
      </c>
      <c r="N488" s="67" t="s">
        <v>437</v>
      </c>
      <c r="O488" s="10">
        <v>-1945571.49</v>
      </c>
      <c r="P488" s="57">
        <f>Table1[[#This Row],[Service Month]]</f>
        <v>45139</v>
      </c>
      <c r="Q488" s="21">
        <v>45169</v>
      </c>
      <c r="R488" s="60">
        <f>-(Table1[[#This Row],[Service End]]-Table1[[#This Row],[Service Start]]+1)/2</f>
        <v>-15.5</v>
      </c>
      <c r="S488" s="61">
        <f>IFERROR((Table1[[#This Row],[Service End]]-Table1[[#This Row],[Payment Date]])+Table1[[#This Row],[Service Mid]],0)</f>
        <v>-68.5</v>
      </c>
      <c r="T488" s="62">
        <f>Table1[[#This Row],[Total Accrued Lead Lag Period]]/Table1[[#Totals],[Total Accrued Lead Lag Period]]</f>
        <v>1.7656327578051527E-3</v>
      </c>
      <c r="U488" s="64">
        <f>IFERROR(Table1[[#This Row],[Payment Days]]*Table1[[#This Row],[Dollar %]],0)</f>
        <v>-0.12094584390965296</v>
      </c>
      <c r="V488" s="65">
        <f>IFERROR(Table1[[#This Row],[Payment Days]]*Table1[[#This Row],[Total Accrued Lead Lag Period]],0)</f>
        <v>133271618.295</v>
      </c>
      <c r="W488" s="1"/>
      <c r="X488" s="1"/>
    </row>
    <row r="489" spans="1:24" s="2" customFormat="1" x14ac:dyDescent="0.3">
      <c r="A489" s="18" t="s">
        <v>20</v>
      </c>
      <c r="B489"/>
      <c r="C489" s="19" t="s">
        <v>37</v>
      </c>
      <c r="D489" s="19" t="s">
        <v>337</v>
      </c>
      <c r="E489" s="1">
        <v>125126</v>
      </c>
      <c r="F489" s="19">
        <v>2023</v>
      </c>
      <c r="G489">
        <v>9</v>
      </c>
      <c r="H489" s="20">
        <v>45170</v>
      </c>
      <c r="I489" s="67" t="s">
        <v>438</v>
      </c>
      <c r="J489" s="5">
        <v>-1945571.07</v>
      </c>
      <c r="K489" s="5">
        <v>-1945571.07</v>
      </c>
      <c r="L489" s="70">
        <v>45251</v>
      </c>
      <c r="M489" s="67">
        <v>1700516136</v>
      </c>
      <c r="N489" s="67" t="s">
        <v>439</v>
      </c>
      <c r="O489" s="10">
        <v>-1945571.49</v>
      </c>
      <c r="P489" s="57">
        <f>Table1[[#This Row],[Service Month]]</f>
        <v>45170</v>
      </c>
      <c r="Q489" s="21">
        <v>45199</v>
      </c>
      <c r="R489" s="60">
        <f>-(Table1[[#This Row],[Service End]]-Table1[[#This Row],[Service Start]]+1)/2</f>
        <v>-15</v>
      </c>
      <c r="S489" s="61">
        <f>IFERROR((Table1[[#This Row],[Service End]]-Table1[[#This Row],[Payment Date]])+Table1[[#This Row],[Service Mid]],0)</f>
        <v>-67</v>
      </c>
      <c r="T489" s="62">
        <f>Table1[[#This Row],[Total Accrued Lead Lag Period]]/Table1[[#Totals],[Total Accrued Lead Lag Period]]</f>
        <v>1.7656327578051527E-3</v>
      </c>
      <c r="U489" s="64">
        <f>IFERROR(Table1[[#This Row],[Payment Days]]*Table1[[#This Row],[Dollar %]],0)</f>
        <v>-0.11829739477294522</v>
      </c>
      <c r="V489" s="65">
        <f>IFERROR(Table1[[#This Row],[Payment Days]]*Table1[[#This Row],[Total Accrued Lead Lag Period]],0)</f>
        <v>130353261.69</v>
      </c>
      <c r="W489" s="1"/>
      <c r="X489" s="1"/>
    </row>
    <row r="490" spans="1:24" s="2" customFormat="1" ht="14.4" customHeight="1" x14ac:dyDescent="0.25">
      <c r="A490" s="18" t="s">
        <v>20</v>
      </c>
      <c r="B490" s="27"/>
      <c r="C490" s="19" t="s">
        <v>30</v>
      </c>
      <c r="D490" s="19" t="s">
        <v>31</v>
      </c>
      <c r="E490" s="1">
        <v>109148</v>
      </c>
      <c r="F490" s="19">
        <v>2022</v>
      </c>
      <c r="G490" s="1">
        <v>10</v>
      </c>
      <c r="H490" s="20">
        <v>44835</v>
      </c>
      <c r="I490" s="18" t="s">
        <v>92</v>
      </c>
      <c r="J490" s="5">
        <v>-8019.909999999998</v>
      </c>
      <c r="K490" s="5">
        <v>-8019.909999999998</v>
      </c>
      <c r="L490" s="3">
        <v>44901</v>
      </c>
      <c r="M490" s="1" t="s">
        <v>136</v>
      </c>
      <c r="N490" s="1" t="s">
        <v>94</v>
      </c>
      <c r="O490" s="73">
        <v>-8019.909999999998</v>
      </c>
      <c r="P490" s="3">
        <f>Table1[[#This Row],[Service Month]]</f>
        <v>44835</v>
      </c>
      <c r="Q490" s="21">
        <v>44865</v>
      </c>
      <c r="R490" s="22">
        <f>-(Table1[[#This Row],[Service End]]-Table1[[#This Row],[Service Start]]+1)/2</f>
        <v>-15.5</v>
      </c>
      <c r="S490" s="26">
        <f>IFERROR((Table1[[#This Row],[Service End]]-Table1[[#This Row],[Payment Date]])+Table1[[#This Row],[Service Mid]],0)</f>
        <v>-51.5</v>
      </c>
      <c r="T490" s="24">
        <f>Table1[[#This Row],[Total Accrued Lead Lag Period]]/Table1[[#Totals],[Total Accrued Lead Lag Period]]</f>
        <v>7.2781796712515456E-6</v>
      </c>
      <c r="U490" s="25">
        <f>IFERROR(Table1[[#This Row],[Payment Days]]*Table1[[#This Row],[Dollar %]],0)</f>
        <v>-3.7482625306945459E-4</v>
      </c>
      <c r="V490" s="2">
        <f>IFERROR(Table1[[#This Row],[Payment Days]]*Table1[[#This Row],[Total Accrued Lead Lag Period]],0)</f>
        <v>413025.36499999987</v>
      </c>
      <c r="W490" s="1"/>
      <c r="X490" s="1"/>
    </row>
    <row r="491" spans="1:24" s="2" customFormat="1" x14ac:dyDescent="0.25">
      <c r="A491" s="18" t="s">
        <v>20</v>
      </c>
      <c r="B491" s="27"/>
      <c r="C491" s="19" t="s">
        <v>30</v>
      </c>
      <c r="D491" s="19" t="s">
        <v>31</v>
      </c>
      <c r="E491" s="1">
        <v>109148</v>
      </c>
      <c r="F491" s="19">
        <v>2022</v>
      </c>
      <c r="G491" s="1">
        <v>11</v>
      </c>
      <c r="H491" s="20">
        <v>44866</v>
      </c>
      <c r="I491" s="18" t="s">
        <v>95</v>
      </c>
      <c r="J491" s="5">
        <v>-2615.0799999999981</v>
      </c>
      <c r="K491" s="5">
        <v>-2615.0799999999981</v>
      </c>
      <c r="L491" s="3">
        <v>44931</v>
      </c>
      <c r="M491" s="1" t="s">
        <v>137</v>
      </c>
      <c r="N491" s="1" t="s">
        <v>97</v>
      </c>
      <c r="O491" s="73">
        <v>-2615.0799999999981</v>
      </c>
      <c r="P491" s="3">
        <f>Table1[[#This Row],[Service Month]]</f>
        <v>44866</v>
      </c>
      <c r="Q491" s="21">
        <v>44895</v>
      </c>
      <c r="R491" s="22">
        <f>-(Table1[[#This Row],[Service End]]-Table1[[#This Row],[Service Start]]+1)/2</f>
        <v>-15</v>
      </c>
      <c r="S491" s="26">
        <f>IFERROR((Table1[[#This Row],[Service End]]-Table1[[#This Row],[Payment Date]])+Table1[[#This Row],[Service Mid]],0)</f>
        <v>-51</v>
      </c>
      <c r="T491" s="24">
        <f>Table1[[#This Row],[Total Accrued Lead Lag Period]]/Table1[[#Totals],[Total Accrued Lead Lag Period]]</f>
        <v>2.3732214070602391E-6</v>
      </c>
      <c r="U491" s="25">
        <f>IFERROR(Table1[[#This Row],[Payment Days]]*Table1[[#This Row],[Dollar %]],0)</f>
        <v>-1.2103429176007219E-4</v>
      </c>
      <c r="V491" s="2">
        <f>IFERROR(Table1[[#This Row],[Payment Days]]*Table1[[#This Row],[Total Accrued Lead Lag Period]],0)</f>
        <v>133369.0799999999</v>
      </c>
      <c r="W491" s="1"/>
      <c r="X491" s="1"/>
    </row>
    <row r="492" spans="1:24" s="2" customFormat="1" ht="14.4" customHeight="1" x14ac:dyDescent="0.25">
      <c r="A492" s="18" t="s">
        <v>20</v>
      </c>
      <c r="B492" s="27"/>
      <c r="C492" s="28" t="s">
        <v>30</v>
      </c>
      <c r="D492" s="19" t="s">
        <v>31</v>
      </c>
      <c r="E492" s="1">
        <v>109148</v>
      </c>
      <c r="F492" s="19">
        <v>2022</v>
      </c>
      <c r="G492" s="1">
        <v>12</v>
      </c>
      <c r="H492" s="20">
        <v>44896</v>
      </c>
      <c r="I492" s="18" t="s">
        <v>98</v>
      </c>
      <c r="J492" s="5">
        <v>-2615.0799999999981</v>
      </c>
      <c r="K492" s="5">
        <v>-2615.0799999999981</v>
      </c>
      <c r="L492" s="3">
        <v>44963</v>
      </c>
      <c r="M492" s="1" t="s">
        <v>138</v>
      </c>
      <c r="N492" s="1" t="s">
        <v>100</v>
      </c>
      <c r="O492" s="73">
        <v>-2615.0799999999981</v>
      </c>
      <c r="P492" s="3">
        <f>Table1[[#This Row],[Service Month]]</f>
        <v>44896</v>
      </c>
      <c r="Q492" s="21">
        <v>44926</v>
      </c>
      <c r="R492" s="22">
        <f>-(Table1[[#This Row],[Service End]]-Table1[[#This Row],[Service Start]]+1)/2</f>
        <v>-15.5</v>
      </c>
      <c r="S492" s="26">
        <f>IFERROR((Table1[[#This Row],[Service End]]-Table1[[#This Row],[Payment Date]])+Table1[[#This Row],[Service Mid]],0)</f>
        <v>-52.5</v>
      </c>
      <c r="T492" s="24">
        <f>Table1[[#This Row],[Total Accrued Lead Lag Period]]/Table1[[#Totals],[Total Accrued Lead Lag Period]]</f>
        <v>2.3732214070602391E-6</v>
      </c>
      <c r="U492" s="25">
        <f>IFERROR(Table1[[#This Row],[Payment Days]]*Table1[[#This Row],[Dollar %]],0)</f>
        <v>-1.2459412387066254E-4</v>
      </c>
      <c r="V492" s="2">
        <f>IFERROR(Table1[[#This Row],[Payment Days]]*Table1[[#This Row],[Total Accrued Lead Lag Period]],0)</f>
        <v>137291.6999999999</v>
      </c>
      <c r="W492" s="1"/>
      <c r="X492" s="1"/>
    </row>
    <row r="493" spans="1:24" s="2" customFormat="1" x14ac:dyDescent="0.25">
      <c r="A493" s="18" t="s">
        <v>20</v>
      </c>
      <c r="B493" s="27"/>
      <c r="C493" s="19" t="s">
        <v>30</v>
      </c>
      <c r="D493" s="19" t="s">
        <v>31</v>
      </c>
      <c r="E493" s="1">
        <v>109148</v>
      </c>
      <c r="F493" s="19">
        <v>2023</v>
      </c>
      <c r="G493" s="1">
        <v>1</v>
      </c>
      <c r="H493" s="20">
        <v>44927</v>
      </c>
      <c r="I493" s="18" t="s">
        <v>101</v>
      </c>
      <c r="J493" s="5">
        <v>-2615.08</v>
      </c>
      <c r="K493" s="5">
        <v>-2615.08</v>
      </c>
      <c r="L493" s="3">
        <v>44992</v>
      </c>
      <c r="M493" s="1" t="s">
        <v>139</v>
      </c>
      <c r="N493" s="1" t="s">
        <v>103</v>
      </c>
      <c r="O493" s="73">
        <v>-2615.08</v>
      </c>
      <c r="P493" s="3">
        <f>Table1[[#This Row],[Service Month]]</f>
        <v>44927</v>
      </c>
      <c r="Q493" s="21">
        <v>44957</v>
      </c>
      <c r="R493" s="22">
        <f>-(Table1[[#This Row],[Service End]]-Table1[[#This Row],[Service Start]]+1)/2</f>
        <v>-15.5</v>
      </c>
      <c r="S493" s="26">
        <f>IFERROR((Table1[[#This Row],[Service End]]-Table1[[#This Row],[Payment Date]])+Table1[[#This Row],[Service Mid]],0)</f>
        <v>-50.5</v>
      </c>
      <c r="T493" s="24">
        <f>Table1[[#This Row],[Total Accrued Lead Lag Period]]/Table1[[#Totals],[Total Accrued Lead Lag Period]]</f>
        <v>2.3732214070602408E-6</v>
      </c>
      <c r="U493" s="25">
        <f>IFERROR(Table1[[#This Row],[Payment Days]]*Table1[[#This Row],[Dollar %]],0)</f>
        <v>-1.1984768105654216E-4</v>
      </c>
      <c r="V493" s="2">
        <f>IFERROR(Table1[[#This Row],[Payment Days]]*Table1[[#This Row],[Total Accrued Lead Lag Period]],0)</f>
        <v>132061.54</v>
      </c>
      <c r="W493" s="1"/>
      <c r="X493" s="1"/>
    </row>
    <row r="494" spans="1:24" s="2" customFormat="1" ht="14.4" customHeight="1" x14ac:dyDescent="0.25">
      <c r="A494" s="18" t="s">
        <v>20</v>
      </c>
      <c r="B494" s="27" t="s">
        <v>120</v>
      </c>
      <c r="C494" s="19" t="s">
        <v>30</v>
      </c>
      <c r="D494" s="19" t="s">
        <v>31</v>
      </c>
      <c r="E494" s="1">
        <v>109148</v>
      </c>
      <c r="F494" s="19">
        <v>2023</v>
      </c>
      <c r="G494" s="1">
        <v>5</v>
      </c>
      <c r="H494" s="20">
        <v>44927</v>
      </c>
      <c r="I494" s="18" t="s">
        <v>121</v>
      </c>
      <c r="J494" s="5">
        <v>2615.08</v>
      </c>
      <c r="K494" s="5">
        <v>2615.08</v>
      </c>
      <c r="L494" s="3">
        <v>45112</v>
      </c>
      <c r="M494" s="1" t="s">
        <v>145</v>
      </c>
      <c r="N494" s="1" t="s">
        <v>146</v>
      </c>
      <c r="O494" s="73">
        <v>2615.08</v>
      </c>
      <c r="P494" s="3">
        <f>Table1[[#This Row],[Service Month]]</f>
        <v>44927</v>
      </c>
      <c r="Q494" s="21">
        <v>44957</v>
      </c>
      <c r="R494" s="22">
        <f>-(Table1[[#This Row],[Service End]]-Table1[[#This Row],[Service Start]]+1)/2</f>
        <v>-15.5</v>
      </c>
      <c r="S494" s="26">
        <f>IFERROR((Table1[[#This Row],[Service End]]-Table1[[#This Row],[Payment Date]])+Table1[[#This Row],[Service Mid]],0)</f>
        <v>-170.5</v>
      </c>
      <c r="T494" s="24">
        <f>Table1[[#This Row],[Total Accrued Lead Lag Period]]/Table1[[#Totals],[Total Accrued Lead Lag Period]]</f>
        <v>-2.3732214070602408E-6</v>
      </c>
      <c r="U494" s="25">
        <f>IFERROR(Table1[[#This Row],[Payment Days]]*Table1[[#This Row],[Dollar %]],0)</f>
        <v>4.0463424990377103E-4</v>
      </c>
      <c r="V494" s="2">
        <f>IFERROR(Table1[[#This Row],[Payment Days]]*Table1[[#This Row],[Total Accrued Lead Lag Period]],0)</f>
        <v>-445871.14</v>
      </c>
      <c r="W494" s="1"/>
      <c r="X494" s="1"/>
    </row>
    <row r="495" spans="1:24" s="2" customFormat="1" x14ac:dyDescent="0.25">
      <c r="A495" s="18" t="s">
        <v>20</v>
      </c>
      <c r="B495" s="27" t="s">
        <v>120</v>
      </c>
      <c r="C495" s="19" t="s">
        <v>30</v>
      </c>
      <c r="D495" s="19" t="s">
        <v>31</v>
      </c>
      <c r="E495" s="1">
        <v>113444</v>
      </c>
      <c r="F495" s="19">
        <v>2023</v>
      </c>
      <c r="G495" s="1">
        <v>5</v>
      </c>
      <c r="H495" s="20">
        <v>44927</v>
      </c>
      <c r="I495" s="18" t="s">
        <v>121</v>
      </c>
      <c r="J495" s="5">
        <v>-89087.02</v>
      </c>
      <c r="K495" s="5">
        <v>-89087.02</v>
      </c>
      <c r="L495" s="3">
        <v>45114</v>
      </c>
      <c r="M495" s="1" t="s">
        <v>347</v>
      </c>
      <c r="N495" s="1" t="s">
        <v>116</v>
      </c>
      <c r="O495" s="73">
        <v>-89087.02</v>
      </c>
      <c r="P495" s="3">
        <f>Table1[[#This Row],[Service Month]]</f>
        <v>44927</v>
      </c>
      <c r="Q495" s="21">
        <v>44957</v>
      </c>
      <c r="R495" s="22">
        <f>-(Table1[[#This Row],[Service End]]-Table1[[#This Row],[Service Start]]+1)/2</f>
        <v>-15.5</v>
      </c>
      <c r="S495" s="26">
        <f>IFERROR((Table1[[#This Row],[Service End]]-Table1[[#This Row],[Payment Date]])+Table1[[#This Row],[Service Mid]],0)</f>
        <v>-172.5</v>
      </c>
      <c r="T495" s="24">
        <f>Table1[[#This Row],[Total Accrued Lead Lag Period]]/Table1[[#Totals],[Total Accrued Lead Lag Period]]</f>
        <v>8.0847707509982032E-5</v>
      </c>
      <c r="U495" s="25">
        <f>IFERROR(Table1[[#This Row],[Payment Days]]*Table1[[#This Row],[Dollar %]],0)</f>
        <v>-1.3946229545471901E-2</v>
      </c>
      <c r="V495" s="2">
        <f>IFERROR(Table1[[#This Row],[Payment Days]]*Table1[[#This Row],[Total Accrued Lead Lag Period]],0)</f>
        <v>15367510.950000001</v>
      </c>
      <c r="W495" s="1"/>
      <c r="X495" s="1"/>
    </row>
    <row r="496" spans="1:24" s="2" customFormat="1" x14ac:dyDescent="0.25">
      <c r="A496" s="18" t="s">
        <v>20</v>
      </c>
      <c r="B496" s="27"/>
      <c r="C496" s="19" t="s">
        <v>30</v>
      </c>
      <c r="D496" s="19" t="s">
        <v>31</v>
      </c>
      <c r="E496" s="1">
        <v>109148</v>
      </c>
      <c r="F496" s="19">
        <v>2023</v>
      </c>
      <c r="G496" s="1">
        <v>2</v>
      </c>
      <c r="H496" s="20">
        <v>44958</v>
      </c>
      <c r="I496" s="18" t="s">
        <v>104</v>
      </c>
      <c r="J496" s="5">
        <v>-2615.08</v>
      </c>
      <c r="K496" s="5">
        <v>-2615.08</v>
      </c>
      <c r="L496" s="3">
        <v>45020</v>
      </c>
      <c r="M496" s="1" t="s">
        <v>140</v>
      </c>
      <c r="N496" s="1" t="s">
        <v>106</v>
      </c>
      <c r="O496" s="73">
        <v>-2615.08</v>
      </c>
      <c r="P496" s="3">
        <f>Table1[[#This Row],[Service Month]]</f>
        <v>44958</v>
      </c>
      <c r="Q496" s="21">
        <v>44985</v>
      </c>
      <c r="R496" s="22">
        <f>-(Table1[[#This Row],[Service End]]-Table1[[#This Row],[Service Start]]+1)/2</f>
        <v>-14</v>
      </c>
      <c r="S496" s="26">
        <f>IFERROR((Table1[[#This Row],[Service End]]-Table1[[#This Row],[Payment Date]])+Table1[[#This Row],[Service Mid]],0)</f>
        <v>-49</v>
      </c>
      <c r="T496" s="24">
        <f>Table1[[#This Row],[Total Accrued Lead Lag Period]]/Table1[[#Totals],[Total Accrued Lead Lag Period]]</f>
        <v>2.3732214070602408E-6</v>
      </c>
      <c r="U496" s="25">
        <f>IFERROR(Table1[[#This Row],[Payment Days]]*Table1[[#This Row],[Dollar %]],0)</f>
        <v>-1.1628784894595181E-4</v>
      </c>
      <c r="V496" s="2">
        <f>IFERROR(Table1[[#This Row],[Payment Days]]*Table1[[#This Row],[Total Accrued Lead Lag Period]],0)</f>
        <v>128138.92</v>
      </c>
      <c r="W496" s="1"/>
      <c r="X496" s="1"/>
    </row>
    <row r="497" spans="1:24" s="2" customFormat="1" x14ac:dyDescent="0.25">
      <c r="A497" s="18" t="s">
        <v>20</v>
      </c>
      <c r="B497" s="27" t="s">
        <v>120</v>
      </c>
      <c r="C497" s="19" t="s">
        <v>30</v>
      </c>
      <c r="D497" s="19" t="s">
        <v>31</v>
      </c>
      <c r="E497" s="1">
        <v>109148</v>
      </c>
      <c r="F497" s="19">
        <v>2023</v>
      </c>
      <c r="G497" s="1">
        <v>5</v>
      </c>
      <c r="H497" s="20">
        <v>44958</v>
      </c>
      <c r="I497" s="18" t="s">
        <v>121</v>
      </c>
      <c r="J497" s="5">
        <v>2615.08</v>
      </c>
      <c r="K497" s="5">
        <v>2615.08</v>
      </c>
      <c r="L497" s="3">
        <v>45112</v>
      </c>
      <c r="M497" s="1" t="s">
        <v>145</v>
      </c>
      <c r="N497" s="1" t="s">
        <v>146</v>
      </c>
      <c r="O497" s="73">
        <v>2615.08</v>
      </c>
      <c r="P497" s="3">
        <f>Table1[[#This Row],[Service Month]]</f>
        <v>44958</v>
      </c>
      <c r="Q497" s="21">
        <v>44985</v>
      </c>
      <c r="R497" s="22">
        <f>-(Table1[[#This Row],[Service End]]-Table1[[#This Row],[Service Start]]+1)/2</f>
        <v>-14</v>
      </c>
      <c r="S497" s="26">
        <f>IFERROR((Table1[[#This Row],[Service End]]-Table1[[#This Row],[Payment Date]])+Table1[[#This Row],[Service Mid]],0)</f>
        <v>-141</v>
      </c>
      <c r="T497" s="24">
        <f>Table1[[#This Row],[Total Accrued Lead Lag Period]]/Table1[[#Totals],[Total Accrued Lead Lag Period]]</f>
        <v>-2.3732214070602408E-6</v>
      </c>
      <c r="U497" s="25">
        <f>IFERROR(Table1[[#This Row],[Payment Days]]*Table1[[#This Row],[Dollar %]],0)</f>
        <v>3.3462421839549396E-4</v>
      </c>
      <c r="V497" s="2">
        <f>IFERROR(Table1[[#This Row],[Payment Days]]*Table1[[#This Row],[Total Accrued Lead Lag Period]],0)</f>
        <v>-368726.27999999997</v>
      </c>
      <c r="W497" s="1"/>
      <c r="X497" s="1"/>
    </row>
    <row r="498" spans="1:24" s="2" customFormat="1" ht="14.4" customHeight="1" x14ac:dyDescent="0.25">
      <c r="A498" s="18" t="s">
        <v>20</v>
      </c>
      <c r="B498" s="27" t="s">
        <v>120</v>
      </c>
      <c r="C498" s="19" t="s">
        <v>30</v>
      </c>
      <c r="D498" s="19" t="s">
        <v>31</v>
      </c>
      <c r="E498" s="1">
        <v>113444</v>
      </c>
      <c r="F498" s="19">
        <v>2023</v>
      </c>
      <c r="G498" s="1">
        <v>5</v>
      </c>
      <c r="H498" s="20">
        <v>44958</v>
      </c>
      <c r="I498" s="18" t="s">
        <v>121</v>
      </c>
      <c r="J498" s="5">
        <v>-89087.02</v>
      </c>
      <c r="K498" s="5">
        <v>-89087.02</v>
      </c>
      <c r="L498" s="3">
        <v>45114</v>
      </c>
      <c r="M498" s="1" t="s">
        <v>347</v>
      </c>
      <c r="N498" s="1" t="s">
        <v>116</v>
      </c>
      <c r="O498" s="73">
        <v>-89087.02</v>
      </c>
      <c r="P498" s="3">
        <f>Table1[[#This Row],[Service Month]]</f>
        <v>44958</v>
      </c>
      <c r="Q498" s="21">
        <v>44985</v>
      </c>
      <c r="R498" s="22">
        <f>-(Table1[[#This Row],[Service End]]-Table1[[#This Row],[Service Start]]+1)/2</f>
        <v>-14</v>
      </c>
      <c r="S498" s="26">
        <f>IFERROR((Table1[[#This Row],[Service End]]-Table1[[#This Row],[Payment Date]])+Table1[[#This Row],[Service Mid]],0)</f>
        <v>-143</v>
      </c>
      <c r="T498" s="24">
        <f>Table1[[#This Row],[Total Accrued Lead Lag Period]]/Table1[[#Totals],[Total Accrued Lead Lag Period]]</f>
        <v>8.0847707509982032E-5</v>
      </c>
      <c r="U498" s="25">
        <f>IFERROR(Table1[[#This Row],[Payment Days]]*Table1[[#This Row],[Dollar %]],0)</f>
        <v>-1.1561222173927431E-2</v>
      </c>
      <c r="V498" s="2">
        <f>IFERROR(Table1[[#This Row],[Payment Days]]*Table1[[#This Row],[Total Accrued Lead Lag Period]],0)</f>
        <v>12739443.860000001</v>
      </c>
      <c r="W498" s="1"/>
      <c r="X498" s="1"/>
    </row>
    <row r="499" spans="1:24" s="2" customFormat="1" x14ac:dyDescent="0.25">
      <c r="A499" s="18" t="s">
        <v>20</v>
      </c>
      <c r="B499" s="27"/>
      <c r="C499" s="19" t="s">
        <v>30</v>
      </c>
      <c r="D499" s="19" t="s">
        <v>31</v>
      </c>
      <c r="E499" s="1">
        <v>109148</v>
      </c>
      <c r="F499" s="19">
        <v>2023</v>
      </c>
      <c r="G499" s="1">
        <v>3</v>
      </c>
      <c r="H499" s="20">
        <v>44986</v>
      </c>
      <c r="I499" s="18" t="s">
        <v>107</v>
      </c>
      <c r="J499" s="5">
        <v>-2615.08</v>
      </c>
      <c r="K499" s="5">
        <v>-2615.08</v>
      </c>
      <c r="L499" s="3">
        <v>45056</v>
      </c>
      <c r="M499" s="1" t="s">
        <v>141</v>
      </c>
      <c r="N499" s="1" t="s">
        <v>109</v>
      </c>
      <c r="O499" s="73">
        <v>-2615.08</v>
      </c>
      <c r="P499" s="3">
        <f>Table1[[#This Row],[Service Month]]</f>
        <v>44986</v>
      </c>
      <c r="Q499" s="21">
        <v>45016</v>
      </c>
      <c r="R499" s="22">
        <f>-(Table1[[#This Row],[Service End]]-Table1[[#This Row],[Service Start]]+1)/2</f>
        <v>-15.5</v>
      </c>
      <c r="S499" s="26">
        <f>IFERROR((Table1[[#This Row],[Service End]]-Table1[[#This Row],[Payment Date]])+Table1[[#This Row],[Service Mid]],0)</f>
        <v>-55.5</v>
      </c>
      <c r="T499" s="24">
        <f>Table1[[#This Row],[Total Accrued Lead Lag Period]]/Table1[[#Totals],[Total Accrued Lead Lag Period]]</f>
        <v>2.3732214070602408E-6</v>
      </c>
      <c r="U499" s="25">
        <f>IFERROR(Table1[[#This Row],[Payment Days]]*Table1[[#This Row],[Dollar %]],0)</f>
        <v>-1.3171378809184338E-4</v>
      </c>
      <c r="V499" s="2">
        <f>IFERROR(Table1[[#This Row],[Payment Days]]*Table1[[#This Row],[Total Accrued Lead Lag Period]],0)</f>
        <v>145136.94</v>
      </c>
      <c r="W499" s="1"/>
      <c r="X499" s="1"/>
    </row>
    <row r="500" spans="1:24" s="2" customFormat="1" ht="14.4" customHeight="1" x14ac:dyDescent="0.25">
      <c r="A500" s="18" t="s">
        <v>20</v>
      </c>
      <c r="B500" s="27" t="s">
        <v>120</v>
      </c>
      <c r="C500" s="19" t="s">
        <v>30</v>
      </c>
      <c r="D500" s="19" t="s">
        <v>31</v>
      </c>
      <c r="E500" s="1">
        <v>109148</v>
      </c>
      <c r="F500" s="19">
        <v>2023</v>
      </c>
      <c r="G500" s="1">
        <v>5</v>
      </c>
      <c r="H500" s="20">
        <v>44986</v>
      </c>
      <c r="I500" s="18" t="s">
        <v>121</v>
      </c>
      <c r="J500" s="5">
        <v>2615.08</v>
      </c>
      <c r="K500" s="5">
        <v>2615.08</v>
      </c>
      <c r="L500" s="3">
        <v>45112</v>
      </c>
      <c r="M500" s="1" t="s">
        <v>145</v>
      </c>
      <c r="N500" s="1" t="s">
        <v>146</v>
      </c>
      <c r="O500" s="73">
        <v>2615.08</v>
      </c>
      <c r="P500" s="3">
        <f>Table1[[#This Row],[Service Month]]</f>
        <v>44986</v>
      </c>
      <c r="Q500" s="21">
        <v>45016</v>
      </c>
      <c r="R500" s="22">
        <f>-(Table1[[#This Row],[Service End]]-Table1[[#This Row],[Service Start]]+1)/2</f>
        <v>-15.5</v>
      </c>
      <c r="S500" s="26">
        <f>IFERROR((Table1[[#This Row],[Service End]]-Table1[[#This Row],[Payment Date]])+Table1[[#This Row],[Service Mid]],0)</f>
        <v>-111.5</v>
      </c>
      <c r="T500" s="24">
        <f>Table1[[#This Row],[Total Accrued Lead Lag Period]]/Table1[[#Totals],[Total Accrued Lead Lag Period]]</f>
        <v>-2.3732214070602408E-6</v>
      </c>
      <c r="U500" s="25">
        <f>IFERROR(Table1[[#This Row],[Payment Days]]*Table1[[#This Row],[Dollar %]],0)</f>
        <v>2.6461418688721684E-4</v>
      </c>
      <c r="V500" s="2">
        <f>IFERROR(Table1[[#This Row],[Payment Days]]*Table1[[#This Row],[Total Accrued Lead Lag Period]],0)</f>
        <v>-291581.42</v>
      </c>
      <c r="W500" s="1"/>
      <c r="X500" s="1"/>
    </row>
    <row r="501" spans="1:24" s="2" customFormat="1" x14ac:dyDescent="0.25">
      <c r="A501" s="18" t="s">
        <v>20</v>
      </c>
      <c r="B501" s="27" t="s">
        <v>120</v>
      </c>
      <c r="C501" s="19" t="s">
        <v>30</v>
      </c>
      <c r="D501" s="19" t="s">
        <v>31</v>
      </c>
      <c r="E501" s="1">
        <v>113444</v>
      </c>
      <c r="F501" s="19">
        <v>2023</v>
      </c>
      <c r="G501" s="1">
        <v>5</v>
      </c>
      <c r="H501" s="20">
        <v>44986</v>
      </c>
      <c r="I501" s="18" t="s">
        <v>121</v>
      </c>
      <c r="J501" s="5">
        <v>-89087.02</v>
      </c>
      <c r="K501" s="5">
        <v>-89087.02</v>
      </c>
      <c r="L501" s="3">
        <v>45114</v>
      </c>
      <c r="M501" s="1" t="s">
        <v>347</v>
      </c>
      <c r="N501" s="1" t="s">
        <v>116</v>
      </c>
      <c r="O501" s="73">
        <v>-89087.02</v>
      </c>
      <c r="P501" s="3">
        <f>Table1[[#This Row],[Service Month]]</f>
        <v>44986</v>
      </c>
      <c r="Q501" s="21">
        <v>45016</v>
      </c>
      <c r="R501" s="22">
        <f>-(Table1[[#This Row],[Service End]]-Table1[[#This Row],[Service Start]]+1)/2</f>
        <v>-15.5</v>
      </c>
      <c r="S501" s="26">
        <f>IFERROR((Table1[[#This Row],[Service End]]-Table1[[#This Row],[Payment Date]])+Table1[[#This Row],[Service Mid]],0)</f>
        <v>-113.5</v>
      </c>
      <c r="T501" s="24">
        <f>Table1[[#This Row],[Total Accrued Lead Lag Period]]/Table1[[#Totals],[Total Accrued Lead Lag Period]]</f>
        <v>8.0847707509982032E-5</v>
      </c>
      <c r="U501" s="25">
        <f>IFERROR(Table1[[#This Row],[Payment Days]]*Table1[[#This Row],[Dollar %]],0)</f>
        <v>-9.1762148023829607E-3</v>
      </c>
      <c r="V501" s="2">
        <f>IFERROR(Table1[[#This Row],[Payment Days]]*Table1[[#This Row],[Total Accrued Lead Lag Period]],0)</f>
        <v>10111376.77</v>
      </c>
      <c r="W501" s="1"/>
      <c r="X501" s="1"/>
    </row>
    <row r="502" spans="1:24" s="2" customFormat="1" x14ac:dyDescent="0.25">
      <c r="A502" s="18" t="s">
        <v>20</v>
      </c>
      <c r="B502" s="27"/>
      <c r="C502" s="19" t="s">
        <v>30</v>
      </c>
      <c r="D502" s="19" t="s">
        <v>31</v>
      </c>
      <c r="E502" s="1">
        <v>109148</v>
      </c>
      <c r="F502" s="19">
        <v>2023</v>
      </c>
      <c r="G502" s="1">
        <v>4</v>
      </c>
      <c r="H502" s="20">
        <v>45017</v>
      </c>
      <c r="I502" s="18" t="s">
        <v>110</v>
      </c>
      <c r="J502" s="5">
        <v>-2615.08</v>
      </c>
      <c r="K502" s="5">
        <v>-2615.08</v>
      </c>
      <c r="L502" s="3">
        <v>45091</v>
      </c>
      <c r="M502" s="1" t="s">
        <v>142</v>
      </c>
      <c r="N502" s="1" t="s">
        <v>112</v>
      </c>
      <c r="O502" s="73">
        <v>-2615.08</v>
      </c>
      <c r="P502" s="3">
        <f>Table1[[#This Row],[Service Month]]</f>
        <v>45017</v>
      </c>
      <c r="Q502" s="21">
        <v>45046</v>
      </c>
      <c r="R502" s="22">
        <f>-(Table1[[#This Row],[Service End]]-Table1[[#This Row],[Service Start]]+1)/2</f>
        <v>-15</v>
      </c>
      <c r="S502" s="26">
        <f>IFERROR((Table1[[#This Row],[Service End]]-Table1[[#This Row],[Payment Date]])+Table1[[#This Row],[Service Mid]],0)</f>
        <v>-60</v>
      </c>
      <c r="T502" s="24">
        <f>Table1[[#This Row],[Total Accrued Lead Lag Period]]/Table1[[#Totals],[Total Accrued Lead Lag Period]]</f>
        <v>2.3732214070602408E-6</v>
      </c>
      <c r="U502" s="25">
        <f>IFERROR(Table1[[#This Row],[Payment Days]]*Table1[[#This Row],[Dollar %]],0)</f>
        <v>-1.4239328442361445E-4</v>
      </c>
      <c r="V502" s="2">
        <f>IFERROR(Table1[[#This Row],[Payment Days]]*Table1[[#This Row],[Total Accrued Lead Lag Period]],0)</f>
        <v>156904.79999999999</v>
      </c>
      <c r="W502" s="1"/>
      <c r="X502" s="1"/>
    </row>
    <row r="503" spans="1:24" s="2" customFormat="1" x14ac:dyDescent="0.25">
      <c r="A503" s="18" t="s">
        <v>20</v>
      </c>
      <c r="B503" s="27" t="s">
        <v>120</v>
      </c>
      <c r="C503" s="19" t="s">
        <v>30</v>
      </c>
      <c r="D503" s="19" t="s">
        <v>31</v>
      </c>
      <c r="E503" s="1">
        <v>109148</v>
      </c>
      <c r="F503" s="19">
        <v>2023</v>
      </c>
      <c r="G503" s="1">
        <v>5</v>
      </c>
      <c r="H503" s="20">
        <v>45017</v>
      </c>
      <c r="I503" s="18" t="s">
        <v>121</v>
      </c>
      <c r="J503" s="5">
        <v>2615.08</v>
      </c>
      <c r="K503" s="5">
        <v>2615.08</v>
      </c>
      <c r="L503" s="3">
        <v>45112</v>
      </c>
      <c r="M503" s="1" t="s">
        <v>145</v>
      </c>
      <c r="N503" s="1" t="s">
        <v>146</v>
      </c>
      <c r="O503" s="73">
        <v>2615.08</v>
      </c>
      <c r="P503" s="3">
        <f>Table1[[#This Row],[Service Month]]</f>
        <v>45017</v>
      </c>
      <c r="Q503" s="21">
        <v>45046</v>
      </c>
      <c r="R503" s="22">
        <f>-(Table1[[#This Row],[Service End]]-Table1[[#This Row],[Service Start]]+1)/2</f>
        <v>-15</v>
      </c>
      <c r="S503" s="26">
        <f>IFERROR((Table1[[#This Row],[Service End]]-Table1[[#This Row],[Payment Date]])+Table1[[#This Row],[Service Mid]],0)</f>
        <v>-81</v>
      </c>
      <c r="T503" s="24">
        <f>Table1[[#This Row],[Total Accrued Lead Lag Period]]/Table1[[#Totals],[Total Accrued Lead Lag Period]]</f>
        <v>-2.3732214070602408E-6</v>
      </c>
      <c r="U503" s="25">
        <f>IFERROR(Table1[[#This Row],[Payment Days]]*Table1[[#This Row],[Dollar %]],0)</f>
        <v>1.9223093397187951E-4</v>
      </c>
      <c r="V503" s="2">
        <f>IFERROR(Table1[[#This Row],[Payment Days]]*Table1[[#This Row],[Total Accrued Lead Lag Period]],0)</f>
        <v>-211821.47999999998</v>
      </c>
      <c r="W503" s="1"/>
      <c r="X503" s="1"/>
    </row>
    <row r="504" spans="1:24" s="2" customFormat="1" ht="14.4" customHeight="1" x14ac:dyDescent="0.25">
      <c r="A504" s="18" t="s">
        <v>20</v>
      </c>
      <c r="B504" s="27" t="s">
        <v>120</v>
      </c>
      <c r="C504" s="19" t="s">
        <v>30</v>
      </c>
      <c r="D504" s="19" t="s">
        <v>31</v>
      </c>
      <c r="E504" s="1">
        <v>113444</v>
      </c>
      <c r="F504" s="19">
        <v>2023</v>
      </c>
      <c r="G504" s="1">
        <v>5</v>
      </c>
      <c r="H504" s="20">
        <v>45017</v>
      </c>
      <c r="I504" s="18" t="s">
        <v>121</v>
      </c>
      <c r="J504" s="5">
        <v>-89087.02</v>
      </c>
      <c r="K504" s="5">
        <v>-89087.02</v>
      </c>
      <c r="L504" s="3">
        <v>45114</v>
      </c>
      <c r="M504" s="1" t="s">
        <v>347</v>
      </c>
      <c r="N504" s="1" t="s">
        <v>116</v>
      </c>
      <c r="O504" s="73">
        <v>-89087.02</v>
      </c>
      <c r="P504" s="3">
        <f>Table1[[#This Row],[Service Month]]</f>
        <v>45017</v>
      </c>
      <c r="Q504" s="21">
        <v>45046</v>
      </c>
      <c r="R504" s="22">
        <f>-(Table1[[#This Row],[Service End]]-Table1[[#This Row],[Service Start]]+1)/2</f>
        <v>-15</v>
      </c>
      <c r="S504" s="26">
        <f>IFERROR((Table1[[#This Row],[Service End]]-Table1[[#This Row],[Payment Date]])+Table1[[#This Row],[Service Mid]],0)</f>
        <v>-83</v>
      </c>
      <c r="T504" s="24">
        <f>Table1[[#This Row],[Total Accrued Lead Lag Period]]/Table1[[#Totals],[Total Accrued Lead Lag Period]]</f>
        <v>8.0847707509982032E-5</v>
      </c>
      <c r="U504" s="25">
        <f>IFERROR(Table1[[#This Row],[Payment Days]]*Table1[[#This Row],[Dollar %]],0)</f>
        <v>-6.710359723328509E-3</v>
      </c>
      <c r="V504" s="2">
        <f>IFERROR(Table1[[#This Row],[Payment Days]]*Table1[[#This Row],[Total Accrued Lead Lag Period]],0)</f>
        <v>7394222.6600000001</v>
      </c>
      <c r="W504" s="1"/>
      <c r="X504" s="1"/>
    </row>
    <row r="505" spans="1:24" s="2" customFormat="1" x14ac:dyDescent="0.25">
      <c r="A505" s="18" t="s">
        <v>20</v>
      </c>
      <c r="B505" s="27"/>
      <c r="C505" s="19" t="s">
        <v>30</v>
      </c>
      <c r="D505" s="19" t="s">
        <v>31</v>
      </c>
      <c r="E505" s="1">
        <v>113444</v>
      </c>
      <c r="F505" s="19">
        <v>2023</v>
      </c>
      <c r="G505" s="1">
        <v>5</v>
      </c>
      <c r="H505" s="20">
        <v>45047</v>
      </c>
      <c r="I505" s="18" t="s">
        <v>114</v>
      </c>
      <c r="J505" s="5">
        <v>-89087.02</v>
      </c>
      <c r="K505" s="5">
        <v>-89087.02</v>
      </c>
      <c r="L505" s="3">
        <v>45114</v>
      </c>
      <c r="M505" s="1" t="s">
        <v>347</v>
      </c>
      <c r="N505" s="1" t="s">
        <v>116</v>
      </c>
      <c r="O505" s="73">
        <v>-89087.02</v>
      </c>
      <c r="P505" s="3">
        <f>Table1[[#This Row],[Service Month]]</f>
        <v>45047</v>
      </c>
      <c r="Q505" s="21">
        <v>45077</v>
      </c>
      <c r="R505" s="22">
        <f>-(Table1[[#This Row],[Service End]]-Table1[[#This Row],[Service Start]]+1)/2</f>
        <v>-15.5</v>
      </c>
      <c r="S505" s="26">
        <f>IFERROR((Table1[[#This Row],[Service End]]-Table1[[#This Row],[Payment Date]])+Table1[[#This Row],[Service Mid]],0)</f>
        <v>-52.5</v>
      </c>
      <c r="T505" s="24">
        <f>Table1[[#This Row],[Total Accrued Lead Lag Period]]/Table1[[#Totals],[Total Accrued Lead Lag Period]]</f>
        <v>8.0847707509982032E-5</v>
      </c>
      <c r="U505" s="25">
        <f>IFERROR(Table1[[#This Row],[Payment Days]]*Table1[[#This Row],[Dollar %]],0)</f>
        <v>-4.2445046442740565E-3</v>
      </c>
      <c r="V505" s="2">
        <f>IFERROR(Table1[[#This Row],[Payment Days]]*Table1[[#This Row],[Total Accrued Lead Lag Period]],0)</f>
        <v>4677068.55</v>
      </c>
      <c r="W505" s="1"/>
      <c r="X505" s="1"/>
    </row>
    <row r="506" spans="1:24" s="2" customFormat="1" ht="14.4" customHeight="1" x14ac:dyDescent="0.25">
      <c r="A506" s="18" t="s">
        <v>20</v>
      </c>
      <c r="B506" s="27"/>
      <c r="C506" s="19" t="s">
        <v>30</v>
      </c>
      <c r="D506" s="19" t="s">
        <v>31</v>
      </c>
      <c r="E506" s="1">
        <v>113444</v>
      </c>
      <c r="F506" s="19">
        <v>2023</v>
      </c>
      <c r="G506" s="1">
        <v>6</v>
      </c>
      <c r="H506" s="20">
        <v>45078</v>
      </c>
      <c r="I506" s="18" t="s">
        <v>117</v>
      </c>
      <c r="J506" s="5">
        <v>-89087.02</v>
      </c>
      <c r="K506" s="5">
        <v>-89087.02</v>
      </c>
      <c r="L506" s="3">
        <v>45141</v>
      </c>
      <c r="M506" s="1" t="s">
        <v>348</v>
      </c>
      <c r="N506" s="1" t="s">
        <v>119</v>
      </c>
      <c r="O506" s="73">
        <v>-89087.02</v>
      </c>
      <c r="P506" s="3">
        <f>Table1[[#This Row],[Service Month]]</f>
        <v>45078</v>
      </c>
      <c r="Q506" s="21">
        <v>45107</v>
      </c>
      <c r="R506" s="22">
        <f>-(Table1[[#This Row],[Service End]]-Table1[[#This Row],[Service Start]]+1)/2</f>
        <v>-15</v>
      </c>
      <c r="S506" s="26">
        <f>IFERROR((Table1[[#This Row],[Service End]]-Table1[[#This Row],[Payment Date]])+Table1[[#This Row],[Service Mid]],0)</f>
        <v>-49</v>
      </c>
      <c r="T506" s="24">
        <f>Table1[[#This Row],[Total Accrued Lead Lag Period]]/Table1[[#Totals],[Total Accrued Lead Lag Period]]</f>
        <v>8.0847707509982032E-5</v>
      </c>
      <c r="U506" s="25">
        <f>IFERROR(Table1[[#This Row],[Payment Days]]*Table1[[#This Row],[Dollar %]],0)</f>
        <v>-3.96153766798912E-3</v>
      </c>
      <c r="V506" s="2">
        <f>IFERROR(Table1[[#This Row],[Payment Days]]*Table1[[#This Row],[Total Accrued Lead Lag Period]],0)</f>
        <v>4365263.9800000004</v>
      </c>
      <c r="W506" s="1"/>
      <c r="X506" s="1"/>
    </row>
    <row r="507" spans="1:24" s="2" customFormat="1" ht="14.4" customHeight="1" x14ac:dyDescent="0.3">
      <c r="A507" s="18" t="s">
        <v>20</v>
      </c>
      <c r="B507"/>
      <c r="C507" s="19" t="s">
        <v>30</v>
      </c>
      <c r="D507" s="19" t="s">
        <v>31</v>
      </c>
      <c r="E507" s="1">
        <v>113444</v>
      </c>
      <c r="F507" s="19">
        <v>2023</v>
      </c>
      <c r="G507">
        <v>7</v>
      </c>
      <c r="H507" s="20">
        <v>45108</v>
      </c>
      <c r="I507" s="67" t="s">
        <v>433</v>
      </c>
      <c r="J507" s="5">
        <v>-89087.02</v>
      </c>
      <c r="K507" s="5">
        <v>-89087.02</v>
      </c>
      <c r="L507" s="70">
        <v>45175</v>
      </c>
      <c r="M507" s="67">
        <v>1700513016</v>
      </c>
      <c r="N507" s="67" t="s">
        <v>434</v>
      </c>
      <c r="O507" s="10">
        <v>-1192435.32</v>
      </c>
      <c r="P507" s="57">
        <f>Table1[[#This Row],[Service Month]]</f>
        <v>45108</v>
      </c>
      <c r="Q507" s="21">
        <v>45138</v>
      </c>
      <c r="R507" s="60">
        <f>-(Table1[[#This Row],[Service End]]-Table1[[#This Row],[Service Start]]+1)/2</f>
        <v>-15.5</v>
      </c>
      <c r="S507" s="61">
        <f>IFERROR((Table1[[#This Row],[Service End]]-Table1[[#This Row],[Payment Date]])+Table1[[#This Row],[Service Mid]],0)</f>
        <v>-52.5</v>
      </c>
      <c r="T507" s="62">
        <f>Table1[[#This Row],[Total Accrued Lead Lag Period]]/Table1[[#Totals],[Total Accrued Lead Lag Period]]</f>
        <v>8.0847707509982032E-5</v>
      </c>
      <c r="U507" s="64">
        <f>IFERROR(Table1[[#This Row],[Payment Days]]*Table1[[#This Row],[Dollar %]],0)</f>
        <v>-4.2445046442740565E-3</v>
      </c>
      <c r="V507" s="65">
        <f>IFERROR(Table1[[#This Row],[Payment Days]]*Table1[[#This Row],[Total Accrued Lead Lag Period]],0)</f>
        <v>4677068.55</v>
      </c>
      <c r="W507" s="1"/>
      <c r="X507" s="1"/>
    </row>
    <row r="508" spans="1:24" s="2" customFormat="1" ht="14.4" customHeight="1" x14ac:dyDescent="0.3">
      <c r="A508" s="18" t="s">
        <v>20</v>
      </c>
      <c r="B508"/>
      <c r="C508" s="28" t="s">
        <v>30</v>
      </c>
      <c r="D508" s="19" t="s">
        <v>31</v>
      </c>
      <c r="E508" s="1">
        <v>113444</v>
      </c>
      <c r="F508" s="19">
        <v>2023</v>
      </c>
      <c r="G508">
        <v>8</v>
      </c>
      <c r="H508" s="20">
        <v>45139</v>
      </c>
      <c r="I508" s="67" t="s">
        <v>436</v>
      </c>
      <c r="J508" s="5">
        <v>-89087.02</v>
      </c>
      <c r="K508" s="5">
        <v>-89087.02</v>
      </c>
      <c r="L508" s="70">
        <v>45203</v>
      </c>
      <c r="M508" s="67">
        <v>1700513823</v>
      </c>
      <c r="N508" s="67" t="s">
        <v>437</v>
      </c>
      <c r="O508" s="10">
        <v>-1192435.32</v>
      </c>
      <c r="P508" s="57">
        <f>Table1[[#This Row],[Service Month]]</f>
        <v>45139</v>
      </c>
      <c r="Q508" s="21">
        <v>45169</v>
      </c>
      <c r="R508" s="60">
        <f>-(Table1[[#This Row],[Service End]]-Table1[[#This Row],[Service Start]]+1)/2</f>
        <v>-15.5</v>
      </c>
      <c r="S508" s="61">
        <f>IFERROR((Table1[[#This Row],[Service End]]-Table1[[#This Row],[Payment Date]])+Table1[[#This Row],[Service Mid]],0)</f>
        <v>-49.5</v>
      </c>
      <c r="T508" s="62">
        <f>Table1[[#This Row],[Total Accrued Lead Lag Period]]/Table1[[#Totals],[Total Accrued Lead Lag Period]]</f>
        <v>8.0847707509982032E-5</v>
      </c>
      <c r="U508" s="64">
        <f>IFERROR(Table1[[#This Row],[Payment Days]]*Table1[[#This Row],[Dollar %]],0)</f>
        <v>-4.0019615217441106E-3</v>
      </c>
      <c r="V508" s="65">
        <f>IFERROR(Table1[[#This Row],[Payment Days]]*Table1[[#This Row],[Total Accrued Lead Lag Period]],0)</f>
        <v>4409807.49</v>
      </c>
      <c r="W508" s="1"/>
      <c r="X508" s="1"/>
    </row>
    <row r="509" spans="1:24" s="2" customFormat="1" ht="14.4" customHeight="1" x14ac:dyDescent="0.3">
      <c r="A509" s="18" t="s">
        <v>20</v>
      </c>
      <c r="B509"/>
      <c r="C509" s="19" t="s">
        <v>30</v>
      </c>
      <c r="D509" s="19" t="s">
        <v>31</v>
      </c>
      <c r="E509" s="1">
        <v>113444</v>
      </c>
      <c r="F509" s="19">
        <v>2023</v>
      </c>
      <c r="G509">
        <v>9</v>
      </c>
      <c r="H509" s="20">
        <v>45170</v>
      </c>
      <c r="I509" s="67" t="s">
        <v>438</v>
      </c>
      <c r="J509" s="5">
        <v>-89087.02</v>
      </c>
      <c r="K509" s="5">
        <v>-89087.02</v>
      </c>
      <c r="L509" s="70">
        <v>45236</v>
      </c>
      <c r="M509" s="67">
        <v>1700515745</v>
      </c>
      <c r="N509" s="67" t="s">
        <v>439</v>
      </c>
      <c r="O509" s="10">
        <v>-1192435.32</v>
      </c>
      <c r="P509" s="57">
        <f>Table1[[#This Row],[Service Month]]</f>
        <v>45170</v>
      </c>
      <c r="Q509" s="21">
        <v>45199</v>
      </c>
      <c r="R509" s="60">
        <f>-(Table1[[#This Row],[Service End]]-Table1[[#This Row],[Service Start]]+1)/2</f>
        <v>-15</v>
      </c>
      <c r="S509" s="61">
        <f>IFERROR((Table1[[#This Row],[Service End]]-Table1[[#This Row],[Payment Date]])+Table1[[#This Row],[Service Mid]],0)</f>
        <v>-52</v>
      </c>
      <c r="T509" s="62">
        <f>Table1[[#This Row],[Total Accrued Lead Lag Period]]/Table1[[#Totals],[Total Accrued Lead Lag Period]]</f>
        <v>8.0847707509982032E-5</v>
      </c>
      <c r="U509" s="64">
        <f>IFERROR(Table1[[#This Row],[Payment Days]]*Table1[[#This Row],[Dollar %]],0)</f>
        <v>-4.2040807905190658E-3</v>
      </c>
      <c r="V509" s="65">
        <f>IFERROR(Table1[[#This Row],[Payment Days]]*Table1[[#This Row],[Total Accrued Lead Lag Period]],0)</f>
        <v>4632525.04</v>
      </c>
      <c r="W509" s="1"/>
      <c r="X509" s="1"/>
    </row>
    <row r="510" spans="1:24" s="2" customFormat="1" x14ac:dyDescent="0.25">
      <c r="A510" s="18" t="s">
        <v>20</v>
      </c>
      <c r="B510" s="27"/>
      <c r="C510" s="19" t="s">
        <v>44</v>
      </c>
      <c r="D510" s="19" t="s">
        <v>349</v>
      </c>
      <c r="E510" s="1">
        <v>190377</v>
      </c>
      <c r="F510" s="19">
        <v>2022</v>
      </c>
      <c r="G510" s="1">
        <v>7</v>
      </c>
      <c r="H510" s="20">
        <v>44713</v>
      </c>
      <c r="I510" s="18" t="s">
        <v>350</v>
      </c>
      <c r="J510" s="5">
        <v>-12725.52</v>
      </c>
      <c r="K510" s="5"/>
      <c r="L510" s="31" t="s">
        <v>210</v>
      </c>
      <c r="M510" s="31" t="s">
        <v>210</v>
      </c>
      <c r="N510" s="31" t="s">
        <v>210</v>
      </c>
      <c r="O510" s="75" t="s">
        <v>210</v>
      </c>
      <c r="P510" s="3" t="s">
        <v>210</v>
      </c>
      <c r="Q510" s="21" t="s">
        <v>210</v>
      </c>
      <c r="R510" s="22" t="e">
        <f>-(Table1[[#This Row],[Service End]]-Table1[[#This Row],[Service Start]]+1)/2</f>
        <v>#VALUE!</v>
      </c>
      <c r="S510" s="26">
        <f>IFERROR((Table1[[#This Row],[Service End]]-Table1[[#This Row],[Payment Date]])+Table1[[#This Row],[Service Mid]],0)</f>
        <v>0</v>
      </c>
      <c r="T510" s="24">
        <f>Table1[[#This Row],[Total Accrued Lead Lag Period]]/Table1[[#Totals],[Total Accrued Lead Lag Period]]</f>
        <v>0</v>
      </c>
      <c r="U510" s="25">
        <f>IFERROR(Table1[[#This Row],[Payment Days]]*Table1[[#This Row],[Dollar %]],0)</f>
        <v>0</v>
      </c>
      <c r="V510" s="2">
        <f>IFERROR(Table1[[#This Row],[Payment Days]]*Table1[[#This Row],[Total Accrued Lead Lag Period]],0)</f>
        <v>0</v>
      </c>
      <c r="W510" s="1"/>
      <c r="X510" s="1"/>
    </row>
    <row r="511" spans="1:24" s="2" customFormat="1" ht="14.4" customHeight="1" x14ac:dyDescent="0.25">
      <c r="A511" s="18" t="s">
        <v>20</v>
      </c>
      <c r="B511" s="27"/>
      <c r="C511" s="19" t="s">
        <v>44</v>
      </c>
      <c r="D511" s="19" t="s">
        <v>349</v>
      </c>
      <c r="E511" s="1">
        <v>190377</v>
      </c>
      <c r="F511" s="19">
        <v>2022</v>
      </c>
      <c r="G511" s="1">
        <v>10</v>
      </c>
      <c r="H511" s="20">
        <v>44835</v>
      </c>
      <c r="I511" s="18" t="s">
        <v>92</v>
      </c>
      <c r="J511" s="5">
        <v>-861976</v>
      </c>
      <c r="K511" s="5">
        <v>-861976</v>
      </c>
      <c r="L511" s="3">
        <v>44901</v>
      </c>
      <c r="M511" s="1" t="s">
        <v>351</v>
      </c>
      <c r="N511" s="1" t="s">
        <v>94</v>
      </c>
      <c r="O511" s="73">
        <v>-861976</v>
      </c>
      <c r="P511" s="3">
        <f>Table1[[#This Row],[Service Month]]</f>
        <v>44835</v>
      </c>
      <c r="Q511" s="21">
        <v>44865</v>
      </c>
      <c r="R511" s="22">
        <f>-(Table1[[#This Row],[Service End]]-Table1[[#This Row],[Service Start]]+1)/2</f>
        <v>-15.5</v>
      </c>
      <c r="S511" s="26">
        <f>IFERROR((Table1[[#This Row],[Service End]]-Table1[[#This Row],[Payment Date]])+Table1[[#This Row],[Service Mid]],0)</f>
        <v>-51.5</v>
      </c>
      <c r="T511" s="24">
        <f>Table1[[#This Row],[Total Accrued Lead Lag Period]]/Table1[[#Totals],[Total Accrued Lead Lag Period]]</f>
        <v>7.8225518744059769E-4</v>
      </c>
      <c r="U511" s="25">
        <f>IFERROR(Table1[[#This Row],[Payment Days]]*Table1[[#This Row],[Dollar %]],0)</f>
        <v>-4.0286142153190783E-2</v>
      </c>
      <c r="V511" s="2">
        <f>IFERROR(Table1[[#This Row],[Payment Days]]*Table1[[#This Row],[Total Accrued Lead Lag Period]],0)</f>
        <v>44391764</v>
      </c>
      <c r="W511" s="1"/>
      <c r="X511" s="1"/>
    </row>
    <row r="512" spans="1:24" s="2" customFormat="1" x14ac:dyDescent="0.25">
      <c r="A512" s="18" t="s">
        <v>20</v>
      </c>
      <c r="B512" s="27"/>
      <c r="C512" s="19" t="s">
        <v>44</v>
      </c>
      <c r="D512" s="19" t="s">
        <v>349</v>
      </c>
      <c r="E512" s="1">
        <v>190377</v>
      </c>
      <c r="F512" s="19">
        <v>2022</v>
      </c>
      <c r="G512" s="1">
        <v>11</v>
      </c>
      <c r="H512" s="20">
        <v>44866</v>
      </c>
      <c r="I512" s="18" t="s">
        <v>95</v>
      </c>
      <c r="J512" s="5">
        <v>-861976</v>
      </c>
      <c r="K512" s="5">
        <v>-861976</v>
      </c>
      <c r="L512" s="3">
        <v>44935</v>
      </c>
      <c r="M512" s="1" t="s">
        <v>352</v>
      </c>
      <c r="N512" s="1" t="s">
        <v>97</v>
      </c>
      <c r="O512" s="73">
        <v>-861976</v>
      </c>
      <c r="P512" s="3">
        <f>Table1[[#This Row],[Service Month]]</f>
        <v>44866</v>
      </c>
      <c r="Q512" s="21">
        <v>44895</v>
      </c>
      <c r="R512" s="22">
        <f>-(Table1[[#This Row],[Service End]]-Table1[[#This Row],[Service Start]]+1)/2</f>
        <v>-15</v>
      </c>
      <c r="S512" s="26">
        <f>IFERROR((Table1[[#This Row],[Service End]]-Table1[[#This Row],[Payment Date]])+Table1[[#This Row],[Service Mid]],0)</f>
        <v>-55</v>
      </c>
      <c r="T512" s="24">
        <f>Table1[[#This Row],[Total Accrued Lead Lag Period]]/Table1[[#Totals],[Total Accrued Lead Lag Period]]</f>
        <v>7.8225518744059769E-4</v>
      </c>
      <c r="U512" s="25">
        <f>IFERROR(Table1[[#This Row],[Payment Days]]*Table1[[#This Row],[Dollar %]],0)</f>
        <v>-4.3024035309232871E-2</v>
      </c>
      <c r="V512" s="2">
        <f>IFERROR(Table1[[#This Row],[Payment Days]]*Table1[[#This Row],[Total Accrued Lead Lag Period]],0)</f>
        <v>47408680</v>
      </c>
      <c r="W512" s="1"/>
      <c r="X512" s="1"/>
    </row>
    <row r="513" spans="1:24" s="2" customFormat="1" x14ac:dyDescent="0.25">
      <c r="A513" s="18" t="s">
        <v>20</v>
      </c>
      <c r="B513" s="27"/>
      <c r="C513" s="19" t="s">
        <v>44</v>
      </c>
      <c r="D513" s="19" t="s">
        <v>349</v>
      </c>
      <c r="E513" s="1">
        <v>190377</v>
      </c>
      <c r="F513" s="19">
        <v>2022</v>
      </c>
      <c r="G513" s="1">
        <v>12</v>
      </c>
      <c r="H513" s="20">
        <v>44896</v>
      </c>
      <c r="I513" s="18" t="s">
        <v>98</v>
      </c>
      <c r="J513" s="5">
        <v>-861976</v>
      </c>
      <c r="K513" s="5">
        <v>-861976</v>
      </c>
      <c r="L513" s="3">
        <v>44970</v>
      </c>
      <c r="M513" s="1" t="s">
        <v>353</v>
      </c>
      <c r="N513" s="1" t="s">
        <v>100</v>
      </c>
      <c r="O513" s="73">
        <v>-861976</v>
      </c>
      <c r="P513" s="3">
        <f>Table1[[#This Row],[Service Month]]</f>
        <v>44896</v>
      </c>
      <c r="Q513" s="21">
        <v>44926</v>
      </c>
      <c r="R513" s="22">
        <f>-(Table1[[#This Row],[Service End]]-Table1[[#This Row],[Service Start]]+1)/2</f>
        <v>-15.5</v>
      </c>
      <c r="S513" s="26">
        <f>IFERROR((Table1[[#This Row],[Service End]]-Table1[[#This Row],[Payment Date]])+Table1[[#This Row],[Service Mid]],0)</f>
        <v>-59.5</v>
      </c>
      <c r="T513" s="24">
        <f>Table1[[#This Row],[Total Accrued Lead Lag Period]]/Table1[[#Totals],[Total Accrued Lead Lag Period]]</f>
        <v>7.8225518744059769E-4</v>
      </c>
      <c r="U513" s="25">
        <f>IFERROR(Table1[[#This Row],[Payment Days]]*Table1[[#This Row],[Dollar %]],0)</f>
        <v>-4.6544183652715565E-2</v>
      </c>
      <c r="V513" s="2">
        <f>IFERROR(Table1[[#This Row],[Payment Days]]*Table1[[#This Row],[Total Accrued Lead Lag Period]],0)</f>
        <v>51287572</v>
      </c>
      <c r="W513" s="1"/>
      <c r="X513" s="1"/>
    </row>
    <row r="514" spans="1:24" s="2" customFormat="1" ht="14.4" customHeight="1" x14ac:dyDescent="0.25">
      <c r="A514" s="18" t="s">
        <v>20</v>
      </c>
      <c r="B514" s="27"/>
      <c r="C514" s="19" t="s">
        <v>44</v>
      </c>
      <c r="D514" s="19" t="s">
        <v>349</v>
      </c>
      <c r="E514" s="1">
        <v>190377</v>
      </c>
      <c r="F514" s="19">
        <v>2023</v>
      </c>
      <c r="G514" s="1">
        <v>1</v>
      </c>
      <c r="H514" s="20">
        <v>44927</v>
      </c>
      <c r="I514" s="18" t="s">
        <v>101</v>
      </c>
      <c r="J514" s="5">
        <v>-861976</v>
      </c>
      <c r="K514" s="5">
        <v>-861976</v>
      </c>
      <c r="L514" s="3">
        <v>44993</v>
      </c>
      <c r="M514" s="1" t="s">
        <v>354</v>
      </c>
      <c r="N514" s="1" t="s">
        <v>103</v>
      </c>
      <c r="O514" s="73">
        <v>-861976</v>
      </c>
      <c r="P514" s="3">
        <f>Table1[[#This Row],[Service Month]]</f>
        <v>44927</v>
      </c>
      <c r="Q514" s="21">
        <v>44957</v>
      </c>
      <c r="R514" s="22">
        <f>-(Table1[[#This Row],[Service End]]-Table1[[#This Row],[Service Start]]+1)/2</f>
        <v>-15.5</v>
      </c>
      <c r="S514" s="26">
        <f>IFERROR((Table1[[#This Row],[Service End]]-Table1[[#This Row],[Payment Date]])+Table1[[#This Row],[Service Mid]],0)</f>
        <v>-51.5</v>
      </c>
      <c r="T514" s="24">
        <f>Table1[[#This Row],[Total Accrued Lead Lag Period]]/Table1[[#Totals],[Total Accrued Lead Lag Period]]</f>
        <v>7.8225518744059769E-4</v>
      </c>
      <c r="U514" s="25">
        <f>IFERROR(Table1[[#This Row],[Payment Days]]*Table1[[#This Row],[Dollar %]],0)</f>
        <v>-4.0286142153190783E-2</v>
      </c>
      <c r="V514" s="2">
        <f>IFERROR(Table1[[#This Row],[Payment Days]]*Table1[[#This Row],[Total Accrued Lead Lag Period]],0)</f>
        <v>44391764</v>
      </c>
      <c r="W514" s="1"/>
      <c r="X514" s="1"/>
    </row>
    <row r="515" spans="1:24" s="2" customFormat="1" x14ac:dyDescent="0.25">
      <c r="A515" s="18" t="s">
        <v>20</v>
      </c>
      <c r="B515" s="27" t="s">
        <v>120</v>
      </c>
      <c r="C515" s="19" t="s">
        <v>44</v>
      </c>
      <c r="D515" s="19" t="s">
        <v>349</v>
      </c>
      <c r="E515" s="1">
        <v>190377</v>
      </c>
      <c r="F515" s="19">
        <v>2023</v>
      </c>
      <c r="G515" s="1">
        <v>5</v>
      </c>
      <c r="H515" s="20">
        <v>44927</v>
      </c>
      <c r="I515" s="18" t="s">
        <v>121</v>
      </c>
      <c r="J515" s="5">
        <v>-17554.96</v>
      </c>
      <c r="K515" s="5">
        <v>-17554.96</v>
      </c>
      <c r="L515" s="3">
        <v>45114</v>
      </c>
      <c r="M515" s="1" t="s">
        <v>358</v>
      </c>
      <c r="N515" s="1" t="s">
        <v>116</v>
      </c>
      <c r="O515" s="73">
        <v>-17554.96</v>
      </c>
      <c r="P515" s="3">
        <f>Table1[[#This Row],[Service Month]]</f>
        <v>44927</v>
      </c>
      <c r="Q515" s="21">
        <v>44957</v>
      </c>
      <c r="R515" s="22">
        <f>-(Table1[[#This Row],[Service End]]-Table1[[#This Row],[Service Start]]+1)/2</f>
        <v>-15.5</v>
      </c>
      <c r="S515" s="26">
        <f>IFERROR((Table1[[#This Row],[Service End]]-Table1[[#This Row],[Payment Date]])+Table1[[#This Row],[Service Mid]],0)</f>
        <v>-172.5</v>
      </c>
      <c r="T515" s="24">
        <f>Table1[[#This Row],[Total Accrued Lead Lag Period]]/Table1[[#Totals],[Total Accrued Lead Lag Period]]</f>
        <v>1.5931369928295211E-5</v>
      </c>
      <c r="U515" s="25">
        <f>IFERROR(Table1[[#This Row],[Payment Days]]*Table1[[#This Row],[Dollar %]],0)</f>
        <v>-2.748161312630924E-3</v>
      </c>
      <c r="V515" s="2">
        <f>IFERROR(Table1[[#This Row],[Payment Days]]*Table1[[#This Row],[Total Accrued Lead Lag Period]],0)</f>
        <v>3028230.5999999996</v>
      </c>
      <c r="W515" s="1"/>
      <c r="X515" s="1"/>
    </row>
    <row r="516" spans="1:24" s="2" customFormat="1" x14ac:dyDescent="0.25">
      <c r="A516" s="18" t="s">
        <v>20</v>
      </c>
      <c r="B516" s="27"/>
      <c r="C516" s="19" t="s">
        <v>44</v>
      </c>
      <c r="D516" s="19" t="s">
        <v>349</v>
      </c>
      <c r="E516" s="1">
        <v>190377</v>
      </c>
      <c r="F516" s="19">
        <v>2023</v>
      </c>
      <c r="G516" s="1">
        <v>2</v>
      </c>
      <c r="H516" s="20">
        <v>44958</v>
      </c>
      <c r="I516" s="18" t="s">
        <v>104</v>
      </c>
      <c r="J516" s="5">
        <v>-861976</v>
      </c>
      <c r="K516" s="5">
        <v>-861976</v>
      </c>
      <c r="L516" s="3">
        <v>45019</v>
      </c>
      <c r="M516" s="1" t="s">
        <v>355</v>
      </c>
      <c r="N516" s="1" t="s">
        <v>106</v>
      </c>
      <c r="O516" s="73">
        <v>-861976</v>
      </c>
      <c r="P516" s="3">
        <f>Table1[[#This Row],[Service Month]]</f>
        <v>44958</v>
      </c>
      <c r="Q516" s="21">
        <v>44985</v>
      </c>
      <c r="R516" s="22">
        <f>-(Table1[[#This Row],[Service End]]-Table1[[#This Row],[Service Start]]+1)/2</f>
        <v>-14</v>
      </c>
      <c r="S516" s="26">
        <f>IFERROR((Table1[[#This Row],[Service End]]-Table1[[#This Row],[Payment Date]])+Table1[[#This Row],[Service Mid]],0)</f>
        <v>-48</v>
      </c>
      <c r="T516" s="24">
        <f>Table1[[#This Row],[Total Accrued Lead Lag Period]]/Table1[[#Totals],[Total Accrued Lead Lag Period]]</f>
        <v>7.8225518744059769E-4</v>
      </c>
      <c r="U516" s="25">
        <f>IFERROR(Table1[[#This Row],[Payment Days]]*Table1[[#This Row],[Dollar %]],0)</f>
        <v>-3.7548248997148689E-2</v>
      </c>
      <c r="V516" s="2">
        <f>IFERROR(Table1[[#This Row],[Payment Days]]*Table1[[#This Row],[Total Accrued Lead Lag Period]],0)</f>
        <v>41374848</v>
      </c>
      <c r="W516" s="1"/>
      <c r="X516" s="1"/>
    </row>
    <row r="517" spans="1:24" s="2" customFormat="1" ht="14.4" customHeight="1" x14ac:dyDescent="0.25">
      <c r="A517" s="18" t="s">
        <v>20</v>
      </c>
      <c r="B517" s="27" t="s">
        <v>120</v>
      </c>
      <c r="C517" s="19" t="s">
        <v>44</v>
      </c>
      <c r="D517" s="19" t="s">
        <v>349</v>
      </c>
      <c r="E517" s="1">
        <v>190377</v>
      </c>
      <c r="F517" s="19">
        <v>2023</v>
      </c>
      <c r="G517" s="1">
        <v>5</v>
      </c>
      <c r="H517" s="20">
        <v>44958</v>
      </c>
      <c r="I517" s="18" t="s">
        <v>121</v>
      </c>
      <c r="J517" s="5">
        <v>-17554.96</v>
      </c>
      <c r="K517" s="5">
        <v>-17554.96</v>
      </c>
      <c r="L517" s="3">
        <v>45114</v>
      </c>
      <c r="M517" s="1" t="s">
        <v>358</v>
      </c>
      <c r="N517" s="1" t="s">
        <v>116</v>
      </c>
      <c r="O517" s="73">
        <v>-17554.96</v>
      </c>
      <c r="P517" s="3">
        <f>Table1[[#This Row],[Service Month]]</f>
        <v>44958</v>
      </c>
      <c r="Q517" s="21">
        <v>44985</v>
      </c>
      <c r="R517" s="22">
        <f>-(Table1[[#This Row],[Service End]]-Table1[[#This Row],[Service Start]]+1)/2</f>
        <v>-14</v>
      </c>
      <c r="S517" s="26">
        <f>IFERROR((Table1[[#This Row],[Service End]]-Table1[[#This Row],[Payment Date]])+Table1[[#This Row],[Service Mid]],0)</f>
        <v>-143</v>
      </c>
      <c r="T517" s="24">
        <f>Table1[[#This Row],[Total Accrued Lead Lag Period]]/Table1[[#Totals],[Total Accrued Lead Lag Period]]</f>
        <v>1.5931369928295211E-5</v>
      </c>
      <c r="U517" s="25">
        <f>IFERROR(Table1[[#This Row],[Payment Days]]*Table1[[#This Row],[Dollar %]],0)</f>
        <v>-2.2781858997462153E-3</v>
      </c>
      <c r="V517" s="2">
        <f>IFERROR(Table1[[#This Row],[Payment Days]]*Table1[[#This Row],[Total Accrued Lead Lag Period]],0)</f>
        <v>2510359.2799999998</v>
      </c>
      <c r="W517" s="1"/>
      <c r="X517" s="1"/>
    </row>
    <row r="518" spans="1:24" s="2" customFormat="1" x14ac:dyDescent="0.25">
      <c r="A518" s="18" t="s">
        <v>20</v>
      </c>
      <c r="B518" s="27"/>
      <c r="C518" s="19" t="s">
        <v>44</v>
      </c>
      <c r="D518" s="19" t="s">
        <v>349</v>
      </c>
      <c r="E518" s="1">
        <v>190377</v>
      </c>
      <c r="F518" s="19">
        <v>2023</v>
      </c>
      <c r="G518" s="1">
        <v>3</v>
      </c>
      <c r="H518" s="20">
        <v>44986</v>
      </c>
      <c r="I518" s="18" t="s">
        <v>107</v>
      </c>
      <c r="J518" s="5">
        <v>-861976</v>
      </c>
      <c r="K518" s="5">
        <v>-861976</v>
      </c>
      <c r="L518" s="3">
        <v>45049</v>
      </c>
      <c r="M518" s="1" t="s">
        <v>356</v>
      </c>
      <c r="N518" s="1" t="s">
        <v>109</v>
      </c>
      <c r="O518" s="73">
        <v>-861976</v>
      </c>
      <c r="P518" s="3">
        <f>Table1[[#This Row],[Service Month]]</f>
        <v>44986</v>
      </c>
      <c r="Q518" s="21">
        <v>45016</v>
      </c>
      <c r="R518" s="22">
        <f>-(Table1[[#This Row],[Service End]]-Table1[[#This Row],[Service Start]]+1)/2</f>
        <v>-15.5</v>
      </c>
      <c r="S518" s="26">
        <f>IFERROR((Table1[[#This Row],[Service End]]-Table1[[#This Row],[Payment Date]])+Table1[[#This Row],[Service Mid]],0)</f>
        <v>-48.5</v>
      </c>
      <c r="T518" s="24">
        <f>Table1[[#This Row],[Total Accrued Lead Lag Period]]/Table1[[#Totals],[Total Accrued Lead Lag Period]]</f>
        <v>7.8225518744059769E-4</v>
      </c>
      <c r="U518" s="25">
        <f>IFERROR(Table1[[#This Row],[Payment Days]]*Table1[[#This Row],[Dollar %]],0)</f>
        <v>-3.793937659086899E-2</v>
      </c>
      <c r="V518" s="2">
        <f>IFERROR(Table1[[#This Row],[Payment Days]]*Table1[[#This Row],[Total Accrued Lead Lag Period]],0)</f>
        <v>41805836</v>
      </c>
      <c r="W518" s="1"/>
      <c r="X518" s="1"/>
    </row>
    <row r="519" spans="1:24" s="2" customFormat="1" x14ac:dyDescent="0.25">
      <c r="A519" s="18" t="s">
        <v>20</v>
      </c>
      <c r="B519" s="27" t="s">
        <v>120</v>
      </c>
      <c r="C519" s="19" t="s">
        <v>44</v>
      </c>
      <c r="D519" s="19" t="s">
        <v>349</v>
      </c>
      <c r="E519" s="1">
        <v>190377</v>
      </c>
      <c r="F519" s="19">
        <v>2023</v>
      </c>
      <c r="G519" s="1">
        <v>5</v>
      </c>
      <c r="H519" s="20">
        <v>44986</v>
      </c>
      <c r="I519" s="18" t="s">
        <v>121</v>
      </c>
      <c r="J519" s="5">
        <v>-17554.96</v>
      </c>
      <c r="K519" s="5">
        <v>-17554.96</v>
      </c>
      <c r="L519" s="3">
        <v>45114</v>
      </c>
      <c r="M519" s="1" t="s">
        <v>358</v>
      </c>
      <c r="N519" s="1" t="s">
        <v>116</v>
      </c>
      <c r="O519" s="73">
        <v>-17554.96</v>
      </c>
      <c r="P519" s="3">
        <f>Table1[[#This Row],[Service Month]]</f>
        <v>44986</v>
      </c>
      <c r="Q519" s="21">
        <v>45016</v>
      </c>
      <c r="R519" s="22">
        <f>-(Table1[[#This Row],[Service End]]-Table1[[#This Row],[Service Start]]+1)/2</f>
        <v>-15.5</v>
      </c>
      <c r="S519" s="26">
        <f>IFERROR((Table1[[#This Row],[Service End]]-Table1[[#This Row],[Payment Date]])+Table1[[#This Row],[Service Mid]],0)</f>
        <v>-113.5</v>
      </c>
      <c r="T519" s="24">
        <f>Table1[[#This Row],[Total Accrued Lead Lag Period]]/Table1[[#Totals],[Total Accrued Lead Lag Period]]</f>
        <v>1.5931369928295211E-5</v>
      </c>
      <c r="U519" s="25">
        <f>IFERROR(Table1[[#This Row],[Payment Days]]*Table1[[#This Row],[Dollar %]],0)</f>
        <v>-1.8082104868615064E-3</v>
      </c>
      <c r="V519" s="2">
        <f>IFERROR(Table1[[#This Row],[Payment Days]]*Table1[[#This Row],[Total Accrued Lead Lag Period]],0)</f>
        <v>1992487.96</v>
      </c>
      <c r="W519" s="1"/>
      <c r="X519" s="1"/>
    </row>
    <row r="520" spans="1:24" s="2" customFormat="1" x14ac:dyDescent="0.25">
      <c r="A520" s="18" t="s">
        <v>20</v>
      </c>
      <c r="B520" s="27"/>
      <c r="C520" s="19" t="s">
        <v>44</v>
      </c>
      <c r="D520" s="19" t="s">
        <v>349</v>
      </c>
      <c r="E520" s="1">
        <v>190377</v>
      </c>
      <c r="F520" s="19">
        <v>2023</v>
      </c>
      <c r="G520" s="1">
        <v>4</v>
      </c>
      <c r="H520" s="20">
        <v>45017</v>
      </c>
      <c r="I520" s="18" t="s">
        <v>110</v>
      </c>
      <c r="J520" s="5">
        <v>-861976</v>
      </c>
      <c r="K520" s="5">
        <v>-861976</v>
      </c>
      <c r="L520" s="3">
        <v>45091</v>
      </c>
      <c r="M520" s="1" t="s">
        <v>357</v>
      </c>
      <c r="N520" s="1" t="s">
        <v>112</v>
      </c>
      <c r="O520" s="73">
        <v>-861976</v>
      </c>
      <c r="P520" s="3">
        <f>Table1[[#This Row],[Service Month]]</f>
        <v>45017</v>
      </c>
      <c r="Q520" s="21">
        <v>45046</v>
      </c>
      <c r="R520" s="22">
        <f>-(Table1[[#This Row],[Service End]]-Table1[[#This Row],[Service Start]]+1)/2</f>
        <v>-15</v>
      </c>
      <c r="S520" s="26">
        <f>IFERROR((Table1[[#This Row],[Service End]]-Table1[[#This Row],[Payment Date]])+Table1[[#This Row],[Service Mid]],0)</f>
        <v>-60</v>
      </c>
      <c r="T520" s="24">
        <f>Table1[[#This Row],[Total Accrued Lead Lag Period]]/Table1[[#Totals],[Total Accrued Lead Lag Period]]</f>
        <v>7.8225518744059769E-4</v>
      </c>
      <c r="U520" s="25">
        <f>IFERROR(Table1[[#This Row],[Payment Days]]*Table1[[#This Row],[Dollar %]],0)</f>
        <v>-4.6935311246435865E-2</v>
      </c>
      <c r="V520" s="2">
        <f>IFERROR(Table1[[#This Row],[Payment Days]]*Table1[[#This Row],[Total Accrued Lead Lag Period]],0)</f>
        <v>51718560</v>
      </c>
      <c r="W520" s="1"/>
      <c r="X520" s="1"/>
    </row>
    <row r="521" spans="1:24" s="2" customFormat="1" x14ac:dyDescent="0.25">
      <c r="A521" s="18" t="s">
        <v>20</v>
      </c>
      <c r="B521" s="27" t="s">
        <v>120</v>
      </c>
      <c r="C521" s="19" t="s">
        <v>44</v>
      </c>
      <c r="D521" s="19" t="s">
        <v>349</v>
      </c>
      <c r="E521" s="1">
        <v>190377</v>
      </c>
      <c r="F521" s="19">
        <v>2023</v>
      </c>
      <c r="G521" s="1">
        <v>5</v>
      </c>
      <c r="H521" s="20">
        <v>45017</v>
      </c>
      <c r="I521" s="18" t="s">
        <v>121</v>
      </c>
      <c r="J521" s="5">
        <v>-17554.96</v>
      </c>
      <c r="K521" s="5">
        <v>-17554.96</v>
      </c>
      <c r="L521" s="3">
        <v>45114</v>
      </c>
      <c r="M521" s="1" t="s">
        <v>358</v>
      </c>
      <c r="N521" s="1" t="s">
        <v>116</v>
      </c>
      <c r="O521" s="73">
        <v>-17554.96</v>
      </c>
      <c r="P521" s="3">
        <f>Table1[[#This Row],[Service Month]]</f>
        <v>45017</v>
      </c>
      <c r="Q521" s="21">
        <v>45046</v>
      </c>
      <c r="R521" s="22">
        <f>-(Table1[[#This Row],[Service End]]-Table1[[#This Row],[Service Start]]+1)/2</f>
        <v>-15</v>
      </c>
      <c r="S521" s="26">
        <f>IFERROR((Table1[[#This Row],[Service End]]-Table1[[#This Row],[Payment Date]])+Table1[[#This Row],[Service Mid]],0)</f>
        <v>-83</v>
      </c>
      <c r="T521" s="24">
        <f>Table1[[#This Row],[Total Accrued Lead Lag Period]]/Table1[[#Totals],[Total Accrued Lead Lag Period]]</f>
        <v>1.5931369928295211E-5</v>
      </c>
      <c r="U521" s="25">
        <f>IFERROR(Table1[[#This Row],[Payment Days]]*Table1[[#This Row],[Dollar %]],0)</f>
        <v>-1.3223037040485026E-3</v>
      </c>
      <c r="V521" s="2">
        <f>IFERROR(Table1[[#This Row],[Payment Days]]*Table1[[#This Row],[Total Accrued Lead Lag Period]],0)</f>
        <v>1457061.68</v>
      </c>
      <c r="W521" s="1"/>
      <c r="X521" s="1"/>
    </row>
    <row r="522" spans="1:24" s="2" customFormat="1" x14ac:dyDescent="0.25">
      <c r="A522" s="18" t="s">
        <v>20</v>
      </c>
      <c r="B522" s="27"/>
      <c r="C522" s="19" t="s">
        <v>44</v>
      </c>
      <c r="D522" s="19" t="s">
        <v>349</v>
      </c>
      <c r="E522" s="1">
        <v>190377</v>
      </c>
      <c r="F522" s="19">
        <v>2023</v>
      </c>
      <c r="G522" s="1">
        <v>5</v>
      </c>
      <c r="H522" s="20">
        <v>45047</v>
      </c>
      <c r="I522" s="18" t="s">
        <v>114</v>
      </c>
      <c r="J522" s="5">
        <v>-879530.96</v>
      </c>
      <c r="K522" s="5">
        <v>-879530.96</v>
      </c>
      <c r="L522" s="3">
        <v>45114</v>
      </c>
      <c r="M522" s="1" t="s">
        <v>358</v>
      </c>
      <c r="N522" s="1" t="s">
        <v>116</v>
      </c>
      <c r="O522" s="73">
        <v>-879530.9700000002</v>
      </c>
      <c r="P522" s="3">
        <f>Table1[[#This Row],[Service Month]]</f>
        <v>45047</v>
      </c>
      <c r="Q522" s="21">
        <v>45077</v>
      </c>
      <c r="R522" s="22">
        <f>-(Table1[[#This Row],[Service End]]-Table1[[#This Row],[Service Start]]+1)/2</f>
        <v>-15.5</v>
      </c>
      <c r="S522" s="26">
        <f>IFERROR((Table1[[#This Row],[Service End]]-Table1[[#This Row],[Payment Date]])+Table1[[#This Row],[Service Mid]],0)</f>
        <v>-52.5</v>
      </c>
      <c r="T522" s="24">
        <f>Table1[[#This Row],[Total Accrued Lead Lag Period]]/Table1[[#Totals],[Total Accrued Lead Lag Period]]</f>
        <v>7.9818655736889278E-4</v>
      </c>
      <c r="U522" s="25">
        <f>IFERROR(Table1[[#This Row],[Payment Days]]*Table1[[#This Row],[Dollar %]],0)</f>
        <v>-4.1904794261866871E-2</v>
      </c>
      <c r="V522" s="2">
        <f>IFERROR(Table1[[#This Row],[Payment Days]]*Table1[[#This Row],[Total Accrued Lead Lag Period]],0)</f>
        <v>46175375.399999999</v>
      </c>
      <c r="W522" s="1"/>
      <c r="X522" s="1"/>
    </row>
    <row r="523" spans="1:24" s="2" customFormat="1" x14ac:dyDescent="0.3">
      <c r="A523" s="18" t="s">
        <v>20</v>
      </c>
      <c r="B523"/>
      <c r="C523" s="19" t="s">
        <v>44</v>
      </c>
      <c r="D523" s="19" t="s">
        <v>349</v>
      </c>
      <c r="E523" s="1">
        <v>190377</v>
      </c>
      <c r="F523" s="19">
        <v>2023</v>
      </c>
      <c r="G523">
        <v>7</v>
      </c>
      <c r="H523" s="20">
        <v>45054</v>
      </c>
      <c r="I523" s="67" t="s">
        <v>430</v>
      </c>
      <c r="J523" s="5">
        <v>-0.01</v>
      </c>
      <c r="K523" s="5">
        <v>-0.01</v>
      </c>
      <c r="L523" s="3">
        <v>45114</v>
      </c>
      <c r="M523" s="1" t="s">
        <v>358</v>
      </c>
      <c r="N523" s="1" t="s">
        <v>116</v>
      </c>
      <c r="O523" s="10">
        <v>-0.01</v>
      </c>
      <c r="P523" s="3">
        <v>45047</v>
      </c>
      <c r="Q523" s="21">
        <v>45077</v>
      </c>
      <c r="R523" s="60">
        <f>-(Table1[[#This Row],[Service End]]-Table1[[#This Row],[Service Start]]+1)/2</f>
        <v>-15.5</v>
      </c>
      <c r="S523" s="61">
        <f>IFERROR((Table1[[#This Row],[Service End]]-Table1[[#This Row],[Payment Date]])+Table1[[#This Row],[Service Mid]],0)</f>
        <v>-52.5</v>
      </c>
      <c r="T523" s="62">
        <f>Table1[[#This Row],[Total Accrued Lead Lag Period]]/Table1[[#Totals],[Total Accrued Lead Lag Period]]</f>
        <v>9.075138837283146E-12</v>
      </c>
      <c r="U523" s="64">
        <f>IFERROR(Table1[[#This Row],[Payment Days]]*Table1[[#This Row],[Dollar %]],0)</f>
        <v>-4.764447889573652E-10</v>
      </c>
      <c r="V523" s="65">
        <f>IFERROR(Table1[[#This Row],[Payment Days]]*Table1[[#This Row],[Total Accrued Lead Lag Period]],0)</f>
        <v>0.52500000000000002</v>
      </c>
      <c r="W523" s="1"/>
      <c r="X523" s="1"/>
    </row>
    <row r="524" spans="1:24" s="2" customFormat="1" x14ac:dyDescent="0.25">
      <c r="A524" s="18" t="s">
        <v>20</v>
      </c>
      <c r="B524" s="27"/>
      <c r="C524" s="19" t="s">
        <v>44</v>
      </c>
      <c r="D524" s="19" t="s">
        <v>349</v>
      </c>
      <c r="E524" s="1">
        <v>190377</v>
      </c>
      <c r="F524" s="19">
        <v>2023</v>
      </c>
      <c r="G524" s="1">
        <v>6</v>
      </c>
      <c r="H524" s="20">
        <v>45078</v>
      </c>
      <c r="I524" s="18" t="s">
        <v>117</v>
      </c>
      <c r="J524" s="5">
        <v>-879530.96</v>
      </c>
      <c r="K524" s="5">
        <v>-879530.96</v>
      </c>
      <c r="L524" s="3">
        <v>45141</v>
      </c>
      <c r="M524" s="1" t="s">
        <v>359</v>
      </c>
      <c r="N524" s="1" t="s">
        <v>119</v>
      </c>
      <c r="O524" s="73">
        <v>-879530.96</v>
      </c>
      <c r="P524" s="3">
        <f>Table1[[#This Row],[Service Month]]</f>
        <v>45078</v>
      </c>
      <c r="Q524" s="21">
        <v>45107</v>
      </c>
      <c r="R524" s="22">
        <f>-(Table1[[#This Row],[Service End]]-Table1[[#This Row],[Service Start]]+1)/2</f>
        <v>-15</v>
      </c>
      <c r="S524" s="26">
        <f>IFERROR((Table1[[#This Row],[Service End]]-Table1[[#This Row],[Payment Date]])+Table1[[#This Row],[Service Mid]],0)</f>
        <v>-49</v>
      </c>
      <c r="T524" s="24">
        <f>Table1[[#This Row],[Total Accrued Lead Lag Period]]/Table1[[#Totals],[Total Accrued Lead Lag Period]]</f>
        <v>7.9818655736889278E-4</v>
      </c>
      <c r="U524" s="25">
        <f>IFERROR(Table1[[#This Row],[Payment Days]]*Table1[[#This Row],[Dollar %]],0)</f>
        <v>-3.9111141311075744E-2</v>
      </c>
      <c r="V524" s="2">
        <f>IFERROR(Table1[[#This Row],[Payment Days]]*Table1[[#This Row],[Total Accrued Lead Lag Period]],0)</f>
        <v>43097017.039999999</v>
      </c>
      <c r="W524" s="1"/>
      <c r="X524" s="1"/>
    </row>
    <row r="525" spans="1:24" s="2" customFormat="1" ht="14.4" customHeight="1" x14ac:dyDescent="0.3">
      <c r="A525" s="18" t="s">
        <v>20</v>
      </c>
      <c r="B525"/>
      <c r="C525" s="19" t="s">
        <v>44</v>
      </c>
      <c r="D525" s="19" t="s">
        <v>349</v>
      </c>
      <c r="E525" s="1">
        <v>190377</v>
      </c>
      <c r="F525" s="19">
        <v>2023</v>
      </c>
      <c r="G525">
        <v>7</v>
      </c>
      <c r="H525" s="20">
        <v>45108</v>
      </c>
      <c r="I525" s="67" t="s">
        <v>433</v>
      </c>
      <c r="J525" s="5">
        <v>-879530.96</v>
      </c>
      <c r="K525" s="5">
        <v>-879530.96</v>
      </c>
      <c r="L525" s="70">
        <v>45175</v>
      </c>
      <c r="M525" s="67">
        <v>1700513015</v>
      </c>
      <c r="N525" s="67" t="s">
        <v>434</v>
      </c>
      <c r="O525" s="10">
        <v>-879530.96</v>
      </c>
      <c r="P525" s="57">
        <f>Table1[[#This Row],[Service Month]]</f>
        <v>45108</v>
      </c>
      <c r="Q525" s="21">
        <v>45138</v>
      </c>
      <c r="R525" s="60">
        <f>-(Table1[[#This Row],[Service End]]-Table1[[#This Row],[Service Start]]+1)/2</f>
        <v>-15.5</v>
      </c>
      <c r="S525" s="61">
        <f>IFERROR((Table1[[#This Row],[Service End]]-Table1[[#This Row],[Payment Date]])+Table1[[#This Row],[Service Mid]],0)</f>
        <v>-52.5</v>
      </c>
      <c r="T525" s="62">
        <f>Table1[[#This Row],[Total Accrued Lead Lag Period]]/Table1[[#Totals],[Total Accrued Lead Lag Period]]</f>
        <v>7.9818655736889278E-4</v>
      </c>
      <c r="U525" s="64">
        <f>IFERROR(Table1[[#This Row],[Payment Days]]*Table1[[#This Row],[Dollar %]],0)</f>
        <v>-4.1904794261866871E-2</v>
      </c>
      <c r="V525" s="65">
        <f>IFERROR(Table1[[#This Row],[Payment Days]]*Table1[[#This Row],[Total Accrued Lead Lag Period]],0)</f>
        <v>46175375.399999999</v>
      </c>
      <c r="W525" s="1"/>
      <c r="X525" s="1"/>
    </row>
    <row r="526" spans="1:24" s="2" customFormat="1" ht="14.4" customHeight="1" x14ac:dyDescent="0.3">
      <c r="A526" s="18" t="s">
        <v>20</v>
      </c>
      <c r="B526"/>
      <c r="C526" s="19" t="s">
        <v>44</v>
      </c>
      <c r="D526" s="19" t="s">
        <v>349</v>
      </c>
      <c r="E526" s="1">
        <v>190377</v>
      </c>
      <c r="F526" s="19">
        <v>2023</v>
      </c>
      <c r="G526">
        <v>8</v>
      </c>
      <c r="H526" s="20">
        <v>45139</v>
      </c>
      <c r="I526" s="67" t="s">
        <v>436</v>
      </c>
      <c r="J526" s="5">
        <v>-879530.96</v>
      </c>
      <c r="K526" s="5">
        <v>-879530.96</v>
      </c>
      <c r="L526" s="70">
        <v>45203</v>
      </c>
      <c r="M526" s="67">
        <v>1700513822</v>
      </c>
      <c r="N526" s="67" t="s">
        <v>437</v>
      </c>
      <c r="O526" s="10">
        <v>-879530.96</v>
      </c>
      <c r="P526" s="57">
        <f>Table1[[#This Row],[Service Month]]</f>
        <v>45139</v>
      </c>
      <c r="Q526" s="21">
        <v>45169</v>
      </c>
      <c r="R526" s="60">
        <f>-(Table1[[#This Row],[Service End]]-Table1[[#This Row],[Service Start]]+1)/2</f>
        <v>-15.5</v>
      </c>
      <c r="S526" s="61">
        <f>IFERROR((Table1[[#This Row],[Service End]]-Table1[[#This Row],[Payment Date]])+Table1[[#This Row],[Service Mid]],0)</f>
        <v>-49.5</v>
      </c>
      <c r="T526" s="62">
        <f>Table1[[#This Row],[Total Accrued Lead Lag Period]]/Table1[[#Totals],[Total Accrued Lead Lag Period]]</f>
        <v>7.9818655736889278E-4</v>
      </c>
      <c r="U526" s="64">
        <f>IFERROR(Table1[[#This Row],[Payment Days]]*Table1[[#This Row],[Dollar %]],0)</f>
        <v>-3.951023458976019E-2</v>
      </c>
      <c r="V526" s="65">
        <f>IFERROR(Table1[[#This Row],[Payment Days]]*Table1[[#This Row],[Total Accrued Lead Lag Period]],0)</f>
        <v>43536782.519999996</v>
      </c>
      <c r="W526" s="1"/>
      <c r="X526" s="1"/>
    </row>
    <row r="527" spans="1:24" s="2" customFormat="1" x14ac:dyDescent="0.3">
      <c r="A527" s="18" t="s">
        <v>20</v>
      </c>
      <c r="B527"/>
      <c r="C527" s="19" t="s">
        <v>44</v>
      </c>
      <c r="D527" s="19" t="s">
        <v>349</v>
      </c>
      <c r="E527" s="1">
        <v>190377</v>
      </c>
      <c r="F527" s="19">
        <v>2023</v>
      </c>
      <c r="G527">
        <v>9</v>
      </c>
      <c r="H527" s="20">
        <v>45170</v>
      </c>
      <c r="I527" s="67" t="s">
        <v>438</v>
      </c>
      <c r="J527" s="5">
        <v>-879530.96</v>
      </c>
      <c r="K527" s="5">
        <v>-879530.96</v>
      </c>
      <c r="L527" s="70">
        <v>45236</v>
      </c>
      <c r="M527" s="67">
        <v>1700515744</v>
      </c>
      <c r="N527" s="67" t="s">
        <v>439</v>
      </c>
      <c r="O527" s="10">
        <v>-879530.96</v>
      </c>
      <c r="P527" s="57">
        <f>Table1[[#This Row],[Service Month]]</f>
        <v>45170</v>
      </c>
      <c r="Q527" s="21">
        <v>45199</v>
      </c>
      <c r="R527" s="60">
        <f>-(Table1[[#This Row],[Service End]]-Table1[[#This Row],[Service Start]]+1)/2</f>
        <v>-15</v>
      </c>
      <c r="S527" s="61">
        <f>IFERROR((Table1[[#This Row],[Service End]]-Table1[[#This Row],[Payment Date]])+Table1[[#This Row],[Service Mid]],0)</f>
        <v>-52</v>
      </c>
      <c r="T527" s="62">
        <f>Table1[[#This Row],[Total Accrued Lead Lag Period]]/Table1[[#Totals],[Total Accrued Lead Lag Period]]</f>
        <v>7.9818655736889278E-4</v>
      </c>
      <c r="U527" s="64">
        <f>IFERROR(Table1[[#This Row],[Payment Days]]*Table1[[#This Row],[Dollar %]],0)</f>
        <v>-4.1505700983182424E-2</v>
      </c>
      <c r="V527" s="65">
        <f>IFERROR(Table1[[#This Row],[Payment Days]]*Table1[[#This Row],[Total Accrued Lead Lag Period]],0)</f>
        <v>45735609.920000002</v>
      </c>
      <c r="W527" s="1"/>
      <c r="X527" s="1"/>
    </row>
    <row r="528" spans="1:24" s="2" customFormat="1" x14ac:dyDescent="0.25">
      <c r="A528" s="18" t="s">
        <v>20</v>
      </c>
      <c r="B528" s="27"/>
      <c r="C528" s="19" t="s">
        <v>32</v>
      </c>
      <c r="D528" s="19" t="s">
        <v>360</v>
      </c>
      <c r="E528" s="1">
        <v>112880</v>
      </c>
      <c r="F528" s="19">
        <v>2022</v>
      </c>
      <c r="G528" s="1">
        <v>10</v>
      </c>
      <c r="H528" s="20">
        <v>44835</v>
      </c>
      <c r="I528" s="18" t="s">
        <v>92</v>
      </c>
      <c r="J528" s="5">
        <v>-31363.58</v>
      </c>
      <c r="K528" s="5">
        <v>-31363.58</v>
      </c>
      <c r="L528" s="3">
        <v>44901</v>
      </c>
      <c r="M528" s="1" t="s">
        <v>361</v>
      </c>
      <c r="N528" s="1" t="s">
        <v>94</v>
      </c>
      <c r="O528" s="73">
        <v>-31363.58</v>
      </c>
      <c r="P528" s="3">
        <f>Table1[[#This Row],[Service Month]]</f>
        <v>44835</v>
      </c>
      <c r="Q528" s="21">
        <v>44865</v>
      </c>
      <c r="R528" s="22">
        <f>-(Table1[[#This Row],[Service End]]-Table1[[#This Row],[Service Start]]+1)/2</f>
        <v>-15.5</v>
      </c>
      <c r="S528" s="26">
        <f>IFERROR((Table1[[#This Row],[Service End]]-Table1[[#This Row],[Payment Date]])+Table1[[#This Row],[Service Mid]],0)</f>
        <v>-51.5</v>
      </c>
      <c r="T528" s="24">
        <f>Table1[[#This Row],[Total Accrued Lead Lag Period]]/Table1[[#Totals],[Total Accrued Lead Lag Period]]</f>
        <v>2.8462884293423693E-5</v>
      </c>
      <c r="U528" s="25">
        <f>IFERROR(Table1[[#This Row],[Payment Days]]*Table1[[#This Row],[Dollar %]],0)</f>
        <v>-1.4658385411113202E-3</v>
      </c>
      <c r="V528" s="2">
        <f>IFERROR(Table1[[#This Row],[Payment Days]]*Table1[[#This Row],[Total Accrued Lead Lag Period]],0)</f>
        <v>1615224.37</v>
      </c>
      <c r="W528" s="1"/>
      <c r="X528" s="1"/>
    </row>
    <row r="529" spans="1:25" s="2" customFormat="1" x14ac:dyDescent="0.25">
      <c r="A529" s="18" t="s">
        <v>20</v>
      </c>
      <c r="B529" s="27"/>
      <c r="C529" s="19" t="s">
        <v>32</v>
      </c>
      <c r="D529" s="19" t="s">
        <v>360</v>
      </c>
      <c r="E529" s="1">
        <v>112880</v>
      </c>
      <c r="F529" s="19">
        <v>2022</v>
      </c>
      <c r="G529" s="1">
        <v>11</v>
      </c>
      <c r="H529" s="20">
        <v>44866</v>
      </c>
      <c r="I529" s="18" t="s">
        <v>95</v>
      </c>
      <c r="J529" s="5">
        <v>-31363.58</v>
      </c>
      <c r="K529" s="5">
        <v>-31363.58</v>
      </c>
      <c r="L529" s="3">
        <v>44935</v>
      </c>
      <c r="M529" s="1" t="s">
        <v>362</v>
      </c>
      <c r="N529" s="1" t="s">
        <v>97</v>
      </c>
      <c r="O529" s="73">
        <v>-31363.58</v>
      </c>
      <c r="P529" s="3">
        <f>Table1[[#This Row],[Service Month]]</f>
        <v>44866</v>
      </c>
      <c r="Q529" s="21">
        <v>44895</v>
      </c>
      <c r="R529" s="22">
        <f>-(Table1[[#This Row],[Service End]]-Table1[[#This Row],[Service Start]]+1)/2</f>
        <v>-15</v>
      </c>
      <c r="S529" s="26">
        <f>IFERROR((Table1[[#This Row],[Service End]]-Table1[[#This Row],[Payment Date]])+Table1[[#This Row],[Service Mid]],0)</f>
        <v>-55</v>
      </c>
      <c r="T529" s="24">
        <f>Table1[[#This Row],[Total Accrued Lead Lag Period]]/Table1[[#Totals],[Total Accrued Lead Lag Period]]</f>
        <v>2.8462884293423693E-5</v>
      </c>
      <c r="U529" s="25">
        <f>IFERROR(Table1[[#This Row],[Payment Days]]*Table1[[#This Row],[Dollar %]],0)</f>
        <v>-1.5654586361383031E-3</v>
      </c>
      <c r="V529" s="2">
        <f>IFERROR(Table1[[#This Row],[Payment Days]]*Table1[[#This Row],[Total Accrued Lead Lag Period]],0)</f>
        <v>1724996.9000000001</v>
      </c>
      <c r="W529" s="1"/>
      <c r="X529" s="1"/>
    </row>
    <row r="530" spans="1:25" s="2" customFormat="1" x14ac:dyDescent="0.25">
      <c r="A530" s="18" t="s">
        <v>20</v>
      </c>
      <c r="B530" s="27"/>
      <c r="C530" s="19" t="s">
        <v>32</v>
      </c>
      <c r="D530" s="19" t="s">
        <v>360</v>
      </c>
      <c r="E530" s="1">
        <v>112880</v>
      </c>
      <c r="F530" s="19">
        <v>2022</v>
      </c>
      <c r="G530" s="1">
        <v>12</v>
      </c>
      <c r="H530" s="20">
        <v>44896</v>
      </c>
      <c r="I530" s="18" t="s">
        <v>98</v>
      </c>
      <c r="J530" s="5">
        <v>-31363.58</v>
      </c>
      <c r="K530" s="5">
        <v>-31363.58</v>
      </c>
      <c r="L530" s="3">
        <v>44970</v>
      </c>
      <c r="M530" s="1" t="s">
        <v>363</v>
      </c>
      <c r="N530" s="1" t="s">
        <v>100</v>
      </c>
      <c r="O530" s="73">
        <v>-31363.58</v>
      </c>
      <c r="P530" s="3">
        <f>Table1[[#This Row],[Service Month]]</f>
        <v>44896</v>
      </c>
      <c r="Q530" s="21">
        <v>44926</v>
      </c>
      <c r="R530" s="22">
        <f>-(Table1[[#This Row],[Service End]]-Table1[[#This Row],[Service Start]]+1)/2</f>
        <v>-15.5</v>
      </c>
      <c r="S530" s="26">
        <f>IFERROR((Table1[[#This Row],[Service End]]-Table1[[#This Row],[Payment Date]])+Table1[[#This Row],[Service Mid]],0)</f>
        <v>-59.5</v>
      </c>
      <c r="T530" s="24">
        <f>Table1[[#This Row],[Total Accrued Lead Lag Period]]/Table1[[#Totals],[Total Accrued Lead Lag Period]]</f>
        <v>2.8462884293423693E-5</v>
      </c>
      <c r="U530" s="25">
        <f>IFERROR(Table1[[#This Row],[Payment Days]]*Table1[[#This Row],[Dollar %]],0)</f>
        <v>-1.6935416154587098E-3</v>
      </c>
      <c r="V530" s="2">
        <f>IFERROR(Table1[[#This Row],[Payment Days]]*Table1[[#This Row],[Total Accrued Lead Lag Period]],0)</f>
        <v>1866133.01</v>
      </c>
      <c r="W530" s="1"/>
      <c r="X530" s="1"/>
    </row>
    <row r="531" spans="1:25" x14ac:dyDescent="0.25">
      <c r="A531" s="18" t="s">
        <v>20</v>
      </c>
      <c r="B531" s="27"/>
      <c r="C531" s="19" t="s">
        <v>32</v>
      </c>
      <c r="D531" s="19" t="s">
        <v>360</v>
      </c>
      <c r="E531" s="1">
        <v>112880</v>
      </c>
      <c r="F531" s="19">
        <v>2023</v>
      </c>
      <c r="G531" s="1">
        <v>1</v>
      </c>
      <c r="H531" s="20">
        <v>44927</v>
      </c>
      <c r="I531" s="18" t="s">
        <v>101</v>
      </c>
      <c r="J531" s="5">
        <v>-31363.58</v>
      </c>
      <c r="K531" s="5">
        <v>-31363.58</v>
      </c>
      <c r="L531" s="3">
        <v>44993</v>
      </c>
      <c r="M531" s="1" t="s">
        <v>364</v>
      </c>
      <c r="N531" s="1" t="s">
        <v>103</v>
      </c>
      <c r="O531" s="73">
        <v>-31363.58</v>
      </c>
      <c r="P531" s="3">
        <f>Table1[[#This Row],[Service Month]]</f>
        <v>44927</v>
      </c>
      <c r="Q531" s="21">
        <v>44957</v>
      </c>
      <c r="R531" s="22">
        <f>-(Table1[[#This Row],[Service End]]-Table1[[#This Row],[Service Start]]+1)/2</f>
        <v>-15.5</v>
      </c>
      <c r="S531" s="26">
        <f>IFERROR((Table1[[#This Row],[Service End]]-Table1[[#This Row],[Payment Date]])+Table1[[#This Row],[Service Mid]],0)</f>
        <v>-51.5</v>
      </c>
      <c r="T531" s="24">
        <f>Table1[[#This Row],[Total Accrued Lead Lag Period]]/Table1[[#Totals],[Total Accrued Lead Lag Period]]</f>
        <v>2.8462884293423693E-5</v>
      </c>
      <c r="U531" s="25">
        <f>IFERROR(Table1[[#This Row],[Payment Days]]*Table1[[#This Row],[Dollar %]],0)</f>
        <v>-1.4658385411113202E-3</v>
      </c>
      <c r="V531" s="2">
        <f>IFERROR(Table1[[#This Row],[Payment Days]]*Table1[[#This Row],[Total Accrued Lead Lag Period]],0)</f>
        <v>1615224.37</v>
      </c>
    </row>
    <row r="532" spans="1:25" x14ac:dyDescent="0.25">
      <c r="A532" s="66" t="s">
        <v>20</v>
      </c>
      <c r="B532" s="27" t="s">
        <v>120</v>
      </c>
      <c r="C532" s="19" t="s">
        <v>32</v>
      </c>
      <c r="D532" s="19" t="s">
        <v>360</v>
      </c>
      <c r="E532" s="1">
        <v>112880</v>
      </c>
      <c r="F532" s="19">
        <v>2023</v>
      </c>
      <c r="G532" s="1">
        <v>5</v>
      </c>
      <c r="H532" s="68">
        <v>44927</v>
      </c>
      <c r="I532" s="18" t="s">
        <v>121</v>
      </c>
      <c r="J532" s="69">
        <v>-638.75</v>
      </c>
      <c r="K532" s="69">
        <v>-638.75</v>
      </c>
      <c r="L532" s="4">
        <v>45337</v>
      </c>
      <c r="M532" s="29" t="s">
        <v>180</v>
      </c>
      <c r="N532" s="29" t="s">
        <v>180</v>
      </c>
      <c r="O532" s="76" t="s">
        <v>180</v>
      </c>
      <c r="P532" s="3">
        <f>Table1[[#This Row],[Service Month]]</f>
        <v>44927</v>
      </c>
      <c r="Q532" s="21">
        <v>44957</v>
      </c>
      <c r="R532" s="22">
        <f>-(Table1[[#This Row],[Service End]]-Table1[[#This Row],[Service Start]]+1)/2</f>
        <v>-15.5</v>
      </c>
      <c r="S532" s="26">
        <f>IFERROR((Table1[[#This Row],[Service End]]-Table1[[#This Row],[Payment Date]])+Table1[[#This Row],[Service Mid]],0)</f>
        <v>-395.5</v>
      </c>
      <c r="T532" s="24">
        <f>Table1[[#This Row],[Total Accrued Lead Lag Period]]/Table1[[#Totals],[Total Accrued Lead Lag Period]]</f>
        <v>5.7967449323146091E-7</v>
      </c>
      <c r="U532" s="25">
        <f>IFERROR(Table1[[#This Row],[Payment Days]]*Table1[[#This Row],[Dollar %]],0)</f>
        <v>-2.2926126207304279E-4</v>
      </c>
      <c r="V532" s="2">
        <f>IFERROR(Table1[[#This Row],[Payment Days]]*Table1[[#This Row],[Total Accrued Lead Lag Period]],0)</f>
        <v>252625.625</v>
      </c>
    </row>
    <row r="533" spans="1:25" x14ac:dyDescent="0.25">
      <c r="A533" s="66" t="s">
        <v>20</v>
      </c>
      <c r="B533" s="27"/>
      <c r="C533" s="19" t="s">
        <v>32</v>
      </c>
      <c r="D533" s="19" t="s">
        <v>360</v>
      </c>
      <c r="E533" s="1">
        <v>112880</v>
      </c>
      <c r="F533" s="19">
        <v>2023</v>
      </c>
      <c r="G533" s="1">
        <v>2</v>
      </c>
      <c r="H533" s="68">
        <v>44958</v>
      </c>
      <c r="I533" s="18" t="s">
        <v>104</v>
      </c>
      <c r="J533" s="69">
        <v>-31363.58</v>
      </c>
      <c r="K533" s="69">
        <v>-31363.58</v>
      </c>
      <c r="L533" s="3">
        <v>45019</v>
      </c>
      <c r="M533" s="1" t="s">
        <v>365</v>
      </c>
      <c r="N533" s="1" t="s">
        <v>106</v>
      </c>
      <c r="O533" s="73">
        <v>-31363.58</v>
      </c>
      <c r="P533" s="3">
        <f>Table1[[#This Row],[Service Month]]</f>
        <v>44958</v>
      </c>
      <c r="Q533" s="21">
        <v>44985</v>
      </c>
      <c r="R533" s="22">
        <f>-(Table1[[#This Row],[Service End]]-Table1[[#This Row],[Service Start]]+1)/2</f>
        <v>-14</v>
      </c>
      <c r="S533" s="26">
        <f>IFERROR((Table1[[#This Row],[Service End]]-Table1[[#This Row],[Payment Date]])+Table1[[#This Row],[Service Mid]],0)</f>
        <v>-48</v>
      </c>
      <c r="T533" s="24">
        <f>Table1[[#This Row],[Total Accrued Lead Lag Period]]/Table1[[#Totals],[Total Accrued Lead Lag Period]]</f>
        <v>2.8462884293423693E-5</v>
      </c>
      <c r="U533" s="25">
        <f>IFERROR(Table1[[#This Row],[Payment Days]]*Table1[[#This Row],[Dollar %]],0)</f>
        <v>-1.3662184460843372E-3</v>
      </c>
      <c r="V533" s="2">
        <f>IFERROR(Table1[[#This Row],[Payment Days]]*Table1[[#This Row],[Total Accrued Lead Lag Period]],0)</f>
        <v>1505451.84</v>
      </c>
    </row>
    <row r="534" spans="1:25" x14ac:dyDescent="0.25">
      <c r="A534" s="66" t="s">
        <v>20</v>
      </c>
      <c r="B534" s="27" t="s">
        <v>120</v>
      </c>
      <c r="C534" s="19" t="s">
        <v>32</v>
      </c>
      <c r="D534" s="19" t="s">
        <v>360</v>
      </c>
      <c r="E534" s="1">
        <v>112880</v>
      </c>
      <c r="F534" s="19">
        <v>2023</v>
      </c>
      <c r="G534" s="1">
        <v>5</v>
      </c>
      <c r="H534" s="68">
        <v>44958</v>
      </c>
      <c r="I534" s="18" t="s">
        <v>121</v>
      </c>
      <c r="J534" s="69">
        <v>-638.75</v>
      </c>
      <c r="K534" s="69">
        <v>-638.75</v>
      </c>
      <c r="L534" s="4">
        <v>45337</v>
      </c>
      <c r="M534" s="29" t="s">
        <v>180</v>
      </c>
      <c r="N534" s="29" t="s">
        <v>180</v>
      </c>
      <c r="O534" s="76" t="s">
        <v>180</v>
      </c>
      <c r="P534" s="3">
        <f>Table1[[#This Row],[Service Month]]</f>
        <v>44958</v>
      </c>
      <c r="Q534" s="21">
        <v>44985</v>
      </c>
      <c r="R534" s="22">
        <f>-(Table1[[#This Row],[Service End]]-Table1[[#This Row],[Service Start]]+1)/2</f>
        <v>-14</v>
      </c>
      <c r="S534" s="26">
        <f>IFERROR((Table1[[#This Row],[Service End]]-Table1[[#This Row],[Payment Date]])+Table1[[#This Row],[Service Mid]],0)</f>
        <v>-366</v>
      </c>
      <c r="T534" s="24">
        <f>Table1[[#This Row],[Total Accrued Lead Lag Period]]/Table1[[#Totals],[Total Accrued Lead Lag Period]]</f>
        <v>5.7967449323146091E-7</v>
      </c>
      <c r="U534" s="25">
        <f>IFERROR(Table1[[#This Row],[Payment Days]]*Table1[[#This Row],[Dollar %]],0)</f>
        <v>-2.121608645227147E-4</v>
      </c>
      <c r="V534" s="2">
        <f>IFERROR(Table1[[#This Row],[Payment Days]]*Table1[[#This Row],[Total Accrued Lead Lag Period]],0)</f>
        <v>233782.5</v>
      </c>
      <c r="Y534" s="2"/>
    </row>
    <row r="535" spans="1:25" x14ac:dyDescent="0.25">
      <c r="A535" s="66" t="s">
        <v>20</v>
      </c>
      <c r="B535" s="27"/>
      <c r="C535" s="19" t="s">
        <v>32</v>
      </c>
      <c r="D535" s="19" t="s">
        <v>360</v>
      </c>
      <c r="E535" s="1">
        <v>112880</v>
      </c>
      <c r="F535" s="19">
        <v>2023</v>
      </c>
      <c r="G535" s="1">
        <v>3</v>
      </c>
      <c r="H535" s="68">
        <v>44986</v>
      </c>
      <c r="I535" s="18" t="s">
        <v>107</v>
      </c>
      <c r="J535" s="69">
        <v>-31363.58</v>
      </c>
      <c r="K535" s="69">
        <v>-31363.58</v>
      </c>
      <c r="L535" s="3">
        <v>45049</v>
      </c>
      <c r="M535" s="1" t="s">
        <v>366</v>
      </c>
      <c r="N535" s="1" t="s">
        <v>109</v>
      </c>
      <c r="O535" s="73">
        <v>-31363.58</v>
      </c>
      <c r="P535" s="3">
        <f>Table1[[#This Row],[Service Month]]</f>
        <v>44986</v>
      </c>
      <c r="Q535" s="21">
        <v>45016</v>
      </c>
      <c r="R535" s="22">
        <f>-(Table1[[#This Row],[Service End]]-Table1[[#This Row],[Service Start]]+1)/2</f>
        <v>-15.5</v>
      </c>
      <c r="S535" s="26">
        <f>IFERROR((Table1[[#This Row],[Service End]]-Table1[[#This Row],[Payment Date]])+Table1[[#This Row],[Service Mid]],0)</f>
        <v>-48.5</v>
      </c>
      <c r="T535" s="24">
        <f>Table1[[#This Row],[Total Accrued Lead Lag Period]]/Table1[[#Totals],[Total Accrued Lead Lag Period]]</f>
        <v>2.8462884293423693E-5</v>
      </c>
      <c r="U535" s="25">
        <f>IFERROR(Table1[[#This Row],[Payment Days]]*Table1[[#This Row],[Dollar %]],0)</f>
        <v>-1.3804498882310492E-3</v>
      </c>
      <c r="V535" s="2">
        <f>IFERROR(Table1[[#This Row],[Payment Days]]*Table1[[#This Row],[Total Accrued Lead Lag Period]],0)</f>
        <v>1521133.6300000001</v>
      </c>
    </row>
    <row r="536" spans="1:25" x14ac:dyDescent="0.25">
      <c r="A536" s="66" t="s">
        <v>20</v>
      </c>
      <c r="B536" s="27" t="s">
        <v>120</v>
      </c>
      <c r="C536" s="19" t="s">
        <v>32</v>
      </c>
      <c r="D536" s="19" t="s">
        <v>360</v>
      </c>
      <c r="E536" s="1">
        <v>112880</v>
      </c>
      <c r="F536" s="19">
        <v>2023</v>
      </c>
      <c r="G536" s="1">
        <v>5</v>
      </c>
      <c r="H536" s="68">
        <v>44986</v>
      </c>
      <c r="I536" s="18" t="s">
        <v>121</v>
      </c>
      <c r="J536" s="69">
        <v>-638.75</v>
      </c>
      <c r="K536" s="69">
        <v>-638.75</v>
      </c>
      <c r="L536" s="4">
        <v>45337</v>
      </c>
      <c r="M536" s="29" t="s">
        <v>180</v>
      </c>
      <c r="N536" s="29" t="s">
        <v>180</v>
      </c>
      <c r="O536" s="76" t="s">
        <v>180</v>
      </c>
      <c r="P536" s="3">
        <f>Table1[[#This Row],[Service Month]]</f>
        <v>44986</v>
      </c>
      <c r="Q536" s="21">
        <v>45016</v>
      </c>
      <c r="R536" s="22">
        <f>-(Table1[[#This Row],[Service End]]-Table1[[#This Row],[Service Start]]+1)/2</f>
        <v>-15.5</v>
      </c>
      <c r="S536" s="26">
        <f>IFERROR((Table1[[#This Row],[Service End]]-Table1[[#This Row],[Payment Date]])+Table1[[#This Row],[Service Mid]],0)</f>
        <v>-336.5</v>
      </c>
      <c r="T536" s="24">
        <f>Table1[[#This Row],[Total Accrued Lead Lag Period]]/Table1[[#Totals],[Total Accrued Lead Lag Period]]</f>
        <v>5.7967449323146091E-7</v>
      </c>
      <c r="U536" s="25">
        <f>IFERROR(Table1[[#This Row],[Payment Days]]*Table1[[#This Row],[Dollar %]],0)</f>
        <v>-1.9506046697238659E-4</v>
      </c>
      <c r="V536" s="2">
        <f>IFERROR(Table1[[#This Row],[Payment Days]]*Table1[[#This Row],[Total Accrued Lead Lag Period]],0)</f>
        <v>214939.375</v>
      </c>
    </row>
    <row r="537" spans="1:25" x14ac:dyDescent="0.25">
      <c r="A537" s="66" t="s">
        <v>20</v>
      </c>
      <c r="B537" s="27"/>
      <c r="C537" s="19" t="s">
        <v>32</v>
      </c>
      <c r="D537" s="19" t="s">
        <v>360</v>
      </c>
      <c r="E537" s="1">
        <v>112880</v>
      </c>
      <c r="F537" s="19">
        <v>2023</v>
      </c>
      <c r="G537" s="1">
        <v>4</v>
      </c>
      <c r="H537" s="68">
        <v>45017</v>
      </c>
      <c r="I537" s="18" t="s">
        <v>110</v>
      </c>
      <c r="J537" s="69">
        <v>-31363.58</v>
      </c>
      <c r="K537" s="69">
        <v>-31363.58</v>
      </c>
      <c r="L537" s="3">
        <v>45091</v>
      </c>
      <c r="M537" s="1" t="s">
        <v>367</v>
      </c>
      <c r="N537" s="1" t="s">
        <v>112</v>
      </c>
      <c r="O537" s="73">
        <v>-31363.58</v>
      </c>
      <c r="P537" s="3">
        <f>Table1[[#This Row],[Service Month]]</f>
        <v>45017</v>
      </c>
      <c r="Q537" s="21">
        <v>45046</v>
      </c>
      <c r="R537" s="22">
        <f>-(Table1[[#This Row],[Service End]]-Table1[[#This Row],[Service Start]]+1)/2</f>
        <v>-15</v>
      </c>
      <c r="S537" s="26">
        <f>IFERROR((Table1[[#This Row],[Service End]]-Table1[[#This Row],[Payment Date]])+Table1[[#This Row],[Service Mid]],0)</f>
        <v>-60</v>
      </c>
      <c r="T537" s="24">
        <f>Table1[[#This Row],[Total Accrued Lead Lag Period]]/Table1[[#Totals],[Total Accrued Lead Lag Period]]</f>
        <v>2.8462884293423693E-5</v>
      </c>
      <c r="U537" s="25">
        <f>IFERROR(Table1[[#This Row],[Payment Days]]*Table1[[#This Row],[Dollar %]],0)</f>
        <v>-1.7077730576054216E-3</v>
      </c>
      <c r="V537" s="2">
        <f>IFERROR(Table1[[#This Row],[Payment Days]]*Table1[[#This Row],[Total Accrued Lead Lag Period]],0)</f>
        <v>1881814.8</v>
      </c>
    </row>
    <row r="538" spans="1:25" ht="14.4" customHeight="1" x14ac:dyDescent="0.25">
      <c r="A538" s="66" t="s">
        <v>20</v>
      </c>
      <c r="B538" s="27" t="s">
        <v>120</v>
      </c>
      <c r="C538" s="19" t="s">
        <v>32</v>
      </c>
      <c r="D538" s="19" t="s">
        <v>360</v>
      </c>
      <c r="E538" s="1">
        <v>112880</v>
      </c>
      <c r="F538" s="19">
        <v>2023</v>
      </c>
      <c r="G538" s="1">
        <v>5</v>
      </c>
      <c r="H538" s="68">
        <v>45017</v>
      </c>
      <c r="I538" s="18" t="s">
        <v>121</v>
      </c>
      <c r="J538" s="69">
        <v>-638.75</v>
      </c>
      <c r="K538" s="69">
        <v>-638.75</v>
      </c>
      <c r="L538" s="4">
        <v>45337</v>
      </c>
      <c r="M538" s="29" t="s">
        <v>180</v>
      </c>
      <c r="N538" s="29" t="s">
        <v>180</v>
      </c>
      <c r="O538" s="76" t="s">
        <v>180</v>
      </c>
      <c r="P538" s="3">
        <f>Table1[[#This Row],[Service Month]]</f>
        <v>45017</v>
      </c>
      <c r="Q538" s="21">
        <v>45046</v>
      </c>
      <c r="R538" s="22">
        <f>-(Table1[[#This Row],[Service End]]-Table1[[#This Row],[Service Start]]+1)/2</f>
        <v>-15</v>
      </c>
      <c r="S538" s="26">
        <f>IFERROR((Table1[[#This Row],[Service End]]-Table1[[#This Row],[Payment Date]])+Table1[[#This Row],[Service Mid]],0)</f>
        <v>-306</v>
      </c>
      <c r="T538" s="24">
        <f>Table1[[#This Row],[Total Accrued Lead Lag Period]]/Table1[[#Totals],[Total Accrued Lead Lag Period]]</f>
        <v>5.7967449323146091E-7</v>
      </c>
      <c r="U538" s="25">
        <f>IFERROR(Table1[[#This Row],[Payment Days]]*Table1[[#This Row],[Dollar %]],0)</f>
        <v>-1.7738039492882704E-4</v>
      </c>
      <c r="V538" s="2">
        <f>IFERROR(Table1[[#This Row],[Payment Days]]*Table1[[#This Row],[Total Accrued Lead Lag Period]],0)</f>
        <v>195457.5</v>
      </c>
    </row>
    <row r="539" spans="1:25" ht="14.4" customHeight="1" x14ac:dyDescent="0.25">
      <c r="A539" s="66" t="s">
        <v>20</v>
      </c>
      <c r="B539" s="27"/>
      <c r="C539" s="19" t="s">
        <v>32</v>
      </c>
      <c r="D539" s="19" t="s">
        <v>360</v>
      </c>
      <c r="E539" s="1">
        <v>112880</v>
      </c>
      <c r="F539" s="19">
        <v>2023</v>
      </c>
      <c r="G539" s="1">
        <v>5</v>
      </c>
      <c r="H539" s="68">
        <v>45047</v>
      </c>
      <c r="I539" s="18" t="s">
        <v>114</v>
      </c>
      <c r="J539" s="69">
        <v>-32002.33</v>
      </c>
      <c r="K539" s="69">
        <v>-32002.33</v>
      </c>
      <c r="L539" s="3">
        <v>45114</v>
      </c>
      <c r="M539" s="1" t="s">
        <v>368</v>
      </c>
      <c r="N539" s="1" t="s">
        <v>116</v>
      </c>
      <c r="O539" s="73">
        <v>-32002.33</v>
      </c>
      <c r="P539" s="3">
        <f>Table1[[#This Row],[Service Month]]</f>
        <v>45047</v>
      </c>
      <c r="Q539" s="21">
        <v>45077</v>
      </c>
      <c r="R539" s="22">
        <f>-(Table1[[#This Row],[Service End]]-Table1[[#This Row],[Service Start]]+1)/2</f>
        <v>-15.5</v>
      </c>
      <c r="S539" s="26">
        <f>IFERROR((Table1[[#This Row],[Service End]]-Table1[[#This Row],[Payment Date]])+Table1[[#This Row],[Service Mid]],0)</f>
        <v>-52.5</v>
      </c>
      <c r="T539" s="24">
        <f>Table1[[#This Row],[Total Accrued Lead Lag Period]]/Table1[[#Totals],[Total Accrued Lead Lag Period]]</f>
        <v>2.9042558786655155E-5</v>
      </c>
      <c r="U539" s="25">
        <f>IFERROR(Table1[[#This Row],[Payment Days]]*Table1[[#This Row],[Dollar %]],0)</f>
        <v>-1.5247343362993957E-3</v>
      </c>
      <c r="V539" s="2">
        <f>IFERROR(Table1[[#This Row],[Payment Days]]*Table1[[#This Row],[Total Accrued Lead Lag Period]],0)</f>
        <v>1680122.3250000002</v>
      </c>
    </row>
    <row r="540" spans="1:25" ht="14.4" customHeight="1" x14ac:dyDescent="0.25">
      <c r="A540" s="66" t="s">
        <v>20</v>
      </c>
      <c r="B540" s="27"/>
      <c r="C540" s="19" t="s">
        <v>32</v>
      </c>
      <c r="D540" s="19" t="s">
        <v>360</v>
      </c>
      <c r="E540" s="1">
        <v>112880</v>
      </c>
      <c r="F540" s="19">
        <v>2023</v>
      </c>
      <c r="G540" s="1">
        <v>6</v>
      </c>
      <c r="H540" s="68">
        <v>45078</v>
      </c>
      <c r="I540" s="18" t="s">
        <v>117</v>
      </c>
      <c r="J540" s="69">
        <v>-32002.33</v>
      </c>
      <c r="K540" s="69">
        <v>-32002.33</v>
      </c>
      <c r="L540" s="3">
        <v>45141</v>
      </c>
      <c r="M540" s="1" t="s">
        <v>369</v>
      </c>
      <c r="N540" s="1" t="s">
        <v>119</v>
      </c>
      <c r="O540" s="73">
        <v>-32002.33</v>
      </c>
      <c r="P540" s="3">
        <f>Table1[[#This Row],[Service Month]]</f>
        <v>45078</v>
      </c>
      <c r="Q540" s="21">
        <v>45107</v>
      </c>
      <c r="R540" s="22">
        <f>-(Table1[[#This Row],[Service End]]-Table1[[#This Row],[Service Start]]+1)/2</f>
        <v>-15</v>
      </c>
      <c r="S540" s="26">
        <f>IFERROR((Table1[[#This Row],[Service End]]-Table1[[#This Row],[Payment Date]])+Table1[[#This Row],[Service Mid]],0)</f>
        <v>-49</v>
      </c>
      <c r="T540" s="24">
        <f>Table1[[#This Row],[Total Accrued Lead Lag Period]]/Table1[[#Totals],[Total Accrued Lead Lag Period]]</f>
        <v>2.9042558786655155E-5</v>
      </c>
      <c r="U540" s="25">
        <f>IFERROR(Table1[[#This Row],[Payment Days]]*Table1[[#This Row],[Dollar %]],0)</f>
        <v>-1.4230853805461026E-3</v>
      </c>
      <c r="V540" s="2">
        <f>IFERROR(Table1[[#This Row],[Payment Days]]*Table1[[#This Row],[Total Accrued Lead Lag Period]],0)</f>
        <v>1568114.1700000002</v>
      </c>
    </row>
    <row r="541" spans="1:25" x14ac:dyDescent="0.3">
      <c r="A541" s="66" t="s">
        <v>20</v>
      </c>
      <c r="B541"/>
      <c r="C541" s="19" t="s">
        <v>32</v>
      </c>
      <c r="D541" s="19" t="s">
        <v>360</v>
      </c>
      <c r="E541" s="1">
        <v>112880</v>
      </c>
      <c r="F541" s="19">
        <v>2023</v>
      </c>
      <c r="G541">
        <v>7</v>
      </c>
      <c r="H541" s="68">
        <v>45108</v>
      </c>
      <c r="I541" s="67" t="s">
        <v>433</v>
      </c>
      <c r="J541" s="69">
        <v>-32002.33</v>
      </c>
      <c r="K541" s="69">
        <v>-32002.33</v>
      </c>
      <c r="L541" s="70">
        <v>45175</v>
      </c>
      <c r="M541" s="67">
        <v>1700513014</v>
      </c>
      <c r="N541" s="67" t="s">
        <v>434</v>
      </c>
      <c r="O541" s="10">
        <v>-32002.33</v>
      </c>
      <c r="P541" s="57">
        <f>Table1[[#This Row],[Service Month]]</f>
        <v>45108</v>
      </c>
      <c r="Q541" s="21">
        <v>45138</v>
      </c>
      <c r="R541" s="60">
        <f>-(Table1[[#This Row],[Service End]]-Table1[[#This Row],[Service Start]]+1)/2</f>
        <v>-15.5</v>
      </c>
      <c r="S541" s="61">
        <f>IFERROR((Table1[[#This Row],[Service End]]-Table1[[#This Row],[Payment Date]])+Table1[[#This Row],[Service Mid]],0)</f>
        <v>-52.5</v>
      </c>
      <c r="T541" s="62">
        <f>Table1[[#This Row],[Total Accrued Lead Lag Period]]/Table1[[#Totals],[Total Accrued Lead Lag Period]]</f>
        <v>2.9042558786655155E-5</v>
      </c>
      <c r="U541" s="64">
        <f>IFERROR(Table1[[#This Row],[Payment Days]]*Table1[[#This Row],[Dollar %]],0)</f>
        <v>-1.5247343362993957E-3</v>
      </c>
      <c r="V541" s="65">
        <f>IFERROR(Table1[[#This Row],[Payment Days]]*Table1[[#This Row],[Total Accrued Lead Lag Period]],0)</f>
        <v>1680122.3250000002</v>
      </c>
    </row>
    <row r="542" spans="1:25" x14ac:dyDescent="0.3">
      <c r="A542" s="66" t="s">
        <v>20</v>
      </c>
      <c r="B542"/>
      <c r="C542" s="19" t="s">
        <v>32</v>
      </c>
      <c r="D542" s="19" t="s">
        <v>360</v>
      </c>
      <c r="E542" s="1">
        <v>112880</v>
      </c>
      <c r="F542" s="19">
        <v>2023</v>
      </c>
      <c r="G542">
        <v>8</v>
      </c>
      <c r="H542" s="68">
        <v>45139</v>
      </c>
      <c r="I542" s="67" t="s">
        <v>436</v>
      </c>
      <c r="J542" s="69">
        <v>-32002.33</v>
      </c>
      <c r="K542" s="69">
        <v>-32002.33</v>
      </c>
      <c r="L542" s="70">
        <v>45203</v>
      </c>
      <c r="M542" s="67">
        <v>1700513821</v>
      </c>
      <c r="N542" s="67" t="s">
        <v>437</v>
      </c>
      <c r="O542" s="10">
        <v>-32002.33</v>
      </c>
      <c r="P542" s="57">
        <f>Table1[[#This Row],[Service Month]]</f>
        <v>45139</v>
      </c>
      <c r="Q542" s="21">
        <v>45169</v>
      </c>
      <c r="R542" s="60">
        <f>-(Table1[[#This Row],[Service End]]-Table1[[#This Row],[Service Start]]+1)/2</f>
        <v>-15.5</v>
      </c>
      <c r="S542" s="61">
        <f>IFERROR((Table1[[#This Row],[Service End]]-Table1[[#This Row],[Payment Date]])+Table1[[#This Row],[Service Mid]],0)</f>
        <v>-49.5</v>
      </c>
      <c r="T542" s="62">
        <f>Table1[[#This Row],[Total Accrued Lead Lag Period]]/Table1[[#Totals],[Total Accrued Lead Lag Period]]</f>
        <v>2.9042558786655155E-5</v>
      </c>
      <c r="U542" s="64">
        <f>IFERROR(Table1[[#This Row],[Payment Days]]*Table1[[#This Row],[Dollar %]],0)</f>
        <v>-1.4376066599394303E-3</v>
      </c>
      <c r="V542" s="65">
        <f>IFERROR(Table1[[#This Row],[Payment Days]]*Table1[[#This Row],[Total Accrued Lead Lag Period]],0)</f>
        <v>1584115.3350000002</v>
      </c>
    </row>
    <row r="543" spans="1:25" x14ac:dyDescent="0.3">
      <c r="A543" s="66" t="s">
        <v>20</v>
      </c>
      <c r="B543"/>
      <c r="C543" s="19" t="s">
        <v>32</v>
      </c>
      <c r="D543" s="19" t="s">
        <v>360</v>
      </c>
      <c r="E543" s="1">
        <v>112880</v>
      </c>
      <c r="F543" s="19">
        <v>2023</v>
      </c>
      <c r="G543">
        <v>9</v>
      </c>
      <c r="H543" s="68">
        <v>45170</v>
      </c>
      <c r="I543" s="67" t="s">
        <v>438</v>
      </c>
      <c r="J543" s="69">
        <v>-32002.33</v>
      </c>
      <c r="K543" s="69">
        <v>-32002.33</v>
      </c>
      <c r="L543" s="70">
        <v>45236</v>
      </c>
      <c r="M543" s="67">
        <v>1700515743</v>
      </c>
      <c r="N543" s="67" t="s">
        <v>439</v>
      </c>
      <c r="O543" s="10">
        <v>-32002.33</v>
      </c>
      <c r="P543" s="57">
        <f>Table1[[#This Row],[Service Month]]</f>
        <v>45170</v>
      </c>
      <c r="Q543" s="21">
        <v>45199</v>
      </c>
      <c r="R543" s="60">
        <f>-(Table1[[#This Row],[Service End]]-Table1[[#This Row],[Service Start]]+1)/2</f>
        <v>-15</v>
      </c>
      <c r="S543" s="61">
        <f>IFERROR((Table1[[#This Row],[Service End]]-Table1[[#This Row],[Payment Date]])+Table1[[#This Row],[Service Mid]],0)</f>
        <v>-52</v>
      </c>
      <c r="T543" s="62">
        <f>Table1[[#This Row],[Total Accrued Lead Lag Period]]/Table1[[#Totals],[Total Accrued Lead Lag Period]]</f>
        <v>2.9042558786655155E-5</v>
      </c>
      <c r="U543" s="64">
        <f>IFERROR(Table1[[#This Row],[Payment Days]]*Table1[[#This Row],[Dollar %]],0)</f>
        <v>-1.510213056906068E-3</v>
      </c>
      <c r="V543" s="65">
        <f>IFERROR(Table1[[#This Row],[Payment Days]]*Table1[[#This Row],[Total Accrued Lead Lag Period]],0)</f>
        <v>1664121.1600000001</v>
      </c>
    </row>
    <row r="544" spans="1:25" ht="14.4" customHeight="1" x14ac:dyDescent="0.25">
      <c r="A544" s="66" t="s">
        <v>20</v>
      </c>
      <c r="B544" s="27"/>
      <c r="C544" s="19" t="s">
        <v>33</v>
      </c>
      <c r="D544" s="19" t="s">
        <v>370</v>
      </c>
      <c r="E544" s="1">
        <v>113444</v>
      </c>
      <c r="F544" s="19">
        <v>2022</v>
      </c>
      <c r="G544" s="1">
        <v>10</v>
      </c>
      <c r="H544" s="68">
        <v>44835</v>
      </c>
      <c r="I544" s="18" t="s">
        <v>92</v>
      </c>
      <c r="J544" s="69">
        <v>-1275317.3</v>
      </c>
      <c r="K544" s="69">
        <v>-1275317.3</v>
      </c>
      <c r="L544" s="3">
        <v>44901</v>
      </c>
      <c r="M544" s="1" t="s">
        <v>371</v>
      </c>
      <c r="N544" s="1" t="s">
        <v>94</v>
      </c>
      <c r="O544" s="73">
        <v>-1275317.2</v>
      </c>
      <c r="P544" s="3">
        <f>Table1[[#This Row],[Service Month]]</f>
        <v>44835</v>
      </c>
      <c r="Q544" s="21">
        <v>44865</v>
      </c>
      <c r="R544" s="22">
        <f>-(Table1[[#This Row],[Service End]]-Table1[[#This Row],[Service Start]]+1)/2</f>
        <v>-15.5</v>
      </c>
      <c r="S544" s="26">
        <f>IFERROR((Table1[[#This Row],[Service End]]-Table1[[#This Row],[Payment Date]])+Table1[[#This Row],[Service Mid]],0)</f>
        <v>-51.5</v>
      </c>
      <c r="T544" s="24">
        <f>Table1[[#This Row],[Total Accrued Lead Lag Period]]/Table1[[#Totals],[Total Accrued Lead Lag Period]]</f>
        <v>1.1573681559089082E-3</v>
      </c>
      <c r="U544" s="25">
        <f>IFERROR(Table1[[#This Row],[Payment Days]]*Table1[[#This Row],[Dollar %]],0)</f>
        <v>-5.9604460029308769E-2</v>
      </c>
      <c r="V544" s="2">
        <f>IFERROR(Table1[[#This Row],[Payment Days]]*Table1[[#This Row],[Total Accrued Lead Lag Period]],0)</f>
        <v>65678840.950000003</v>
      </c>
    </row>
    <row r="545" spans="1:22" ht="14.4" customHeight="1" x14ac:dyDescent="0.25">
      <c r="A545" s="66" t="s">
        <v>20</v>
      </c>
      <c r="B545" s="27"/>
      <c r="C545" s="19" t="s">
        <v>33</v>
      </c>
      <c r="D545" s="19" t="s">
        <v>370</v>
      </c>
      <c r="E545" s="1">
        <v>113444</v>
      </c>
      <c r="F545" s="19">
        <v>2022</v>
      </c>
      <c r="G545" s="1">
        <v>11</v>
      </c>
      <c r="H545" s="68">
        <v>44866</v>
      </c>
      <c r="I545" s="18" t="s">
        <v>95</v>
      </c>
      <c r="J545" s="69">
        <v>-1227563.58</v>
      </c>
      <c r="K545" s="69">
        <v>-1227563.58</v>
      </c>
      <c r="L545" s="3">
        <v>44935</v>
      </c>
      <c r="M545" s="1" t="s">
        <v>372</v>
      </c>
      <c r="N545" s="1" t="s">
        <v>97</v>
      </c>
      <c r="O545" s="73">
        <v>-1227563.58</v>
      </c>
      <c r="P545" s="3">
        <f>Table1[[#This Row],[Service Month]]</f>
        <v>44866</v>
      </c>
      <c r="Q545" s="21">
        <v>44895</v>
      </c>
      <c r="R545" s="22">
        <f>-(Table1[[#This Row],[Service End]]-Table1[[#This Row],[Service Start]]+1)/2</f>
        <v>-15</v>
      </c>
      <c r="S545" s="26">
        <f>IFERROR((Table1[[#This Row],[Service End]]-Table1[[#This Row],[Payment Date]])+Table1[[#This Row],[Service Mid]],0)</f>
        <v>-55</v>
      </c>
      <c r="T545" s="24">
        <f>Table1[[#This Row],[Total Accrued Lead Lag Period]]/Table1[[#Totals],[Total Accrued Lead Lag Period]]</f>
        <v>1.1140309920092337E-3</v>
      </c>
      <c r="U545" s="25">
        <f>IFERROR(Table1[[#This Row],[Payment Days]]*Table1[[#This Row],[Dollar %]],0)</f>
        <v>-6.1271704560507852E-2</v>
      </c>
      <c r="V545" s="2">
        <f>IFERROR(Table1[[#This Row],[Payment Days]]*Table1[[#This Row],[Total Accrued Lead Lag Period]],0)</f>
        <v>67515996.900000006</v>
      </c>
    </row>
    <row r="546" spans="1:22" ht="14.4" customHeight="1" x14ac:dyDescent="0.25">
      <c r="A546" s="66" t="s">
        <v>20</v>
      </c>
      <c r="B546" s="27"/>
      <c r="C546" s="19" t="s">
        <v>33</v>
      </c>
      <c r="D546" s="19" t="s">
        <v>370</v>
      </c>
      <c r="E546" s="1">
        <v>113444</v>
      </c>
      <c r="F546" s="19">
        <v>2022</v>
      </c>
      <c r="G546" s="1">
        <v>12</v>
      </c>
      <c r="H546" s="68">
        <v>44896</v>
      </c>
      <c r="I546" s="18" t="s">
        <v>98</v>
      </c>
      <c r="J546" s="69">
        <v>-1227563.58</v>
      </c>
      <c r="K546" s="69">
        <v>-1227563.58</v>
      </c>
      <c r="L546" s="3">
        <v>44970</v>
      </c>
      <c r="M546" s="1" t="s">
        <v>373</v>
      </c>
      <c r="N546" s="1" t="s">
        <v>100</v>
      </c>
      <c r="O546" s="73">
        <v>-1227563.58</v>
      </c>
      <c r="P546" s="3">
        <f>Table1[[#This Row],[Service Month]]</f>
        <v>44896</v>
      </c>
      <c r="Q546" s="21">
        <v>44926</v>
      </c>
      <c r="R546" s="22">
        <f>-(Table1[[#This Row],[Service End]]-Table1[[#This Row],[Service Start]]+1)/2</f>
        <v>-15.5</v>
      </c>
      <c r="S546" s="26">
        <f>IFERROR((Table1[[#This Row],[Service End]]-Table1[[#This Row],[Payment Date]])+Table1[[#This Row],[Service Mid]],0)</f>
        <v>-59.5</v>
      </c>
      <c r="T546" s="24">
        <f>Table1[[#This Row],[Total Accrued Lead Lag Period]]/Table1[[#Totals],[Total Accrued Lead Lag Period]]</f>
        <v>1.1140309920092337E-3</v>
      </c>
      <c r="U546" s="25">
        <f>IFERROR(Table1[[#This Row],[Payment Days]]*Table1[[#This Row],[Dollar %]],0)</f>
        <v>-6.62848440245494E-2</v>
      </c>
      <c r="V546" s="2">
        <f>IFERROR(Table1[[#This Row],[Payment Days]]*Table1[[#This Row],[Total Accrued Lead Lag Period]],0)</f>
        <v>73040033.010000005</v>
      </c>
    </row>
    <row r="547" spans="1:22" ht="14.4" customHeight="1" x14ac:dyDescent="0.25">
      <c r="A547" s="66" t="s">
        <v>20</v>
      </c>
      <c r="B547" s="27"/>
      <c r="C547" s="19" t="s">
        <v>33</v>
      </c>
      <c r="D547" s="19" t="s">
        <v>370</v>
      </c>
      <c r="E547" s="1">
        <v>113444</v>
      </c>
      <c r="F547" s="19">
        <v>2023</v>
      </c>
      <c r="G547" s="1">
        <v>1</v>
      </c>
      <c r="H547" s="68">
        <v>44927</v>
      </c>
      <c r="I547" s="18" t="s">
        <v>101</v>
      </c>
      <c r="J547" s="69">
        <v>-1227563.58</v>
      </c>
      <c r="K547" s="69">
        <v>-1227563.58</v>
      </c>
      <c r="L547" s="3">
        <v>44993</v>
      </c>
      <c r="M547" s="1" t="s">
        <v>374</v>
      </c>
      <c r="N547" s="1" t="s">
        <v>103</v>
      </c>
      <c r="O547" s="73">
        <v>-1227563.58</v>
      </c>
      <c r="P547" s="3">
        <f>Table1[[#This Row],[Service Month]]</f>
        <v>44927</v>
      </c>
      <c r="Q547" s="21">
        <v>44957</v>
      </c>
      <c r="R547" s="22">
        <f>-(Table1[[#This Row],[Service End]]-Table1[[#This Row],[Service Start]]+1)/2</f>
        <v>-15.5</v>
      </c>
      <c r="S547" s="26">
        <f>IFERROR((Table1[[#This Row],[Service End]]-Table1[[#This Row],[Payment Date]])+Table1[[#This Row],[Service Mid]],0)</f>
        <v>-51.5</v>
      </c>
      <c r="T547" s="24">
        <f>Table1[[#This Row],[Total Accrued Lead Lag Period]]/Table1[[#Totals],[Total Accrued Lead Lag Period]]</f>
        <v>1.1140309920092337E-3</v>
      </c>
      <c r="U547" s="25">
        <f>IFERROR(Table1[[#This Row],[Payment Days]]*Table1[[#This Row],[Dollar %]],0)</f>
        <v>-5.737259608847553E-2</v>
      </c>
      <c r="V547" s="2">
        <f>IFERROR(Table1[[#This Row],[Payment Days]]*Table1[[#This Row],[Total Accrued Lead Lag Period]],0)</f>
        <v>63219524.370000005</v>
      </c>
    </row>
    <row r="548" spans="1:22" ht="14.4" customHeight="1" x14ac:dyDescent="0.25">
      <c r="A548" s="66" t="s">
        <v>20</v>
      </c>
      <c r="B548" s="27" t="s">
        <v>120</v>
      </c>
      <c r="C548" s="19" t="s">
        <v>33</v>
      </c>
      <c r="D548" s="19" t="s">
        <v>370</v>
      </c>
      <c r="E548" s="1">
        <v>113444</v>
      </c>
      <c r="F548" s="19">
        <v>2023</v>
      </c>
      <c r="G548" s="1">
        <v>5</v>
      </c>
      <c r="H548" s="68">
        <v>44927</v>
      </c>
      <c r="I548" s="18" t="s">
        <v>121</v>
      </c>
      <c r="J548" s="69">
        <v>108824.02</v>
      </c>
      <c r="K548" s="69">
        <v>108824.02</v>
      </c>
      <c r="L548" s="3">
        <v>45114</v>
      </c>
      <c r="M548" s="1" t="s">
        <v>347</v>
      </c>
      <c r="N548" s="1" t="s">
        <v>116</v>
      </c>
      <c r="O548" s="73">
        <v>108824.02</v>
      </c>
      <c r="P548" s="3">
        <f>Table1[[#This Row],[Service Month]]</f>
        <v>44927</v>
      </c>
      <c r="Q548" s="21">
        <v>44957</v>
      </c>
      <c r="R548" s="22">
        <f>-(Table1[[#This Row],[Service End]]-Table1[[#This Row],[Service Start]]+1)/2</f>
        <v>-15.5</v>
      </c>
      <c r="S548" s="26">
        <f>IFERROR((Table1[[#This Row],[Service End]]-Table1[[#This Row],[Payment Date]])+Table1[[#This Row],[Service Mid]],0)</f>
        <v>-172.5</v>
      </c>
      <c r="T548" s="24">
        <f>Table1[[#This Row],[Total Accrued Lead Lag Period]]/Table1[[#Totals],[Total Accrued Lead Lag Period]]</f>
        <v>-9.8759309033127777E-5</v>
      </c>
      <c r="U548" s="25">
        <f>IFERROR(Table1[[#This Row],[Payment Days]]*Table1[[#This Row],[Dollar %]],0)</f>
        <v>1.7035980808214543E-2</v>
      </c>
      <c r="V548" s="2">
        <f>IFERROR(Table1[[#This Row],[Payment Days]]*Table1[[#This Row],[Total Accrued Lead Lag Period]],0)</f>
        <v>-18772143.449999999</v>
      </c>
    </row>
    <row r="549" spans="1:22" ht="14.4" customHeight="1" x14ac:dyDescent="0.25">
      <c r="A549" s="66" t="s">
        <v>20</v>
      </c>
      <c r="B549" s="27"/>
      <c r="C549" s="19" t="s">
        <v>33</v>
      </c>
      <c r="D549" s="19" t="s">
        <v>370</v>
      </c>
      <c r="E549" s="1">
        <v>113444</v>
      </c>
      <c r="F549" s="19">
        <v>2023</v>
      </c>
      <c r="G549" s="1">
        <v>2</v>
      </c>
      <c r="H549" s="68">
        <v>44958</v>
      </c>
      <c r="I549" s="18" t="s">
        <v>104</v>
      </c>
      <c r="J549" s="69">
        <v>-1227563.58</v>
      </c>
      <c r="K549" s="69">
        <v>-1227563.58</v>
      </c>
      <c r="L549" s="3">
        <v>45019</v>
      </c>
      <c r="M549" s="1" t="s">
        <v>375</v>
      </c>
      <c r="N549" s="1" t="s">
        <v>106</v>
      </c>
      <c r="O549" s="73">
        <v>-1227563.58</v>
      </c>
      <c r="P549" s="3">
        <f>Table1[[#This Row],[Service Month]]</f>
        <v>44958</v>
      </c>
      <c r="Q549" s="21">
        <v>44985</v>
      </c>
      <c r="R549" s="22">
        <f>-(Table1[[#This Row],[Service End]]-Table1[[#This Row],[Service Start]]+1)/2</f>
        <v>-14</v>
      </c>
      <c r="S549" s="26">
        <f>IFERROR((Table1[[#This Row],[Service End]]-Table1[[#This Row],[Payment Date]])+Table1[[#This Row],[Service Mid]],0)</f>
        <v>-48</v>
      </c>
      <c r="T549" s="24">
        <f>Table1[[#This Row],[Total Accrued Lead Lag Period]]/Table1[[#Totals],[Total Accrued Lead Lag Period]]</f>
        <v>1.1140309920092337E-3</v>
      </c>
      <c r="U549" s="25">
        <f>IFERROR(Table1[[#This Row],[Payment Days]]*Table1[[#This Row],[Dollar %]],0)</f>
        <v>-5.3473487616443216E-2</v>
      </c>
      <c r="V549" s="2">
        <f>IFERROR(Table1[[#This Row],[Payment Days]]*Table1[[#This Row],[Total Accrued Lead Lag Period]],0)</f>
        <v>58923051.840000004</v>
      </c>
    </row>
    <row r="550" spans="1:22" ht="14.4" customHeight="1" x14ac:dyDescent="0.25">
      <c r="A550" s="66" t="s">
        <v>20</v>
      </c>
      <c r="B550" s="27" t="s">
        <v>120</v>
      </c>
      <c r="C550" s="19" t="s">
        <v>33</v>
      </c>
      <c r="D550" s="19" t="s">
        <v>370</v>
      </c>
      <c r="E550" s="1">
        <v>113444</v>
      </c>
      <c r="F550" s="19">
        <v>2023</v>
      </c>
      <c r="G550" s="1">
        <v>5</v>
      </c>
      <c r="H550" s="68">
        <v>44958</v>
      </c>
      <c r="I550" s="18" t="s">
        <v>121</v>
      </c>
      <c r="J550" s="69">
        <v>108824.02</v>
      </c>
      <c r="K550" s="69">
        <v>108824.02</v>
      </c>
      <c r="L550" s="3">
        <v>45114</v>
      </c>
      <c r="M550" s="1" t="s">
        <v>347</v>
      </c>
      <c r="N550" s="1" t="s">
        <v>116</v>
      </c>
      <c r="O550" s="73">
        <v>108824.02</v>
      </c>
      <c r="P550" s="3">
        <f>Table1[[#This Row],[Service Month]]</f>
        <v>44958</v>
      </c>
      <c r="Q550" s="21">
        <v>44985</v>
      </c>
      <c r="R550" s="22">
        <f>-(Table1[[#This Row],[Service End]]-Table1[[#This Row],[Service Start]]+1)/2</f>
        <v>-14</v>
      </c>
      <c r="S550" s="26">
        <f>IFERROR((Table1[[#This Row],[Service End]]-Table1[[#This Row],[Payment Date]])+Table1[[#This Row],[Service Mid]],0)</f>
        <v>-143</v>
      </c>
      <c r="T550" s="24">
        <f>Table1[[#This Row],[Total Accrued Lead Lag Period]]/Table1[[#Totals],[Total Accrued Lead Lag Period]]</f>
        <v>-9.8759309033127777E-5</v>
      </c>
      <c r="U550" s="25">
        <f>IFERROR(Table1[[#This Row],[Payment Days]]*Table1[[#This Row],[Dollar %]],0)</f>
        <v>1.4122581191737272E-2</v>
      </c>
      <c r="V550" s="2">
        <f>IFERROR(Table1[[#This Row],[Payment Days]]*Table1[[#This Row],[Total Accrued Lead Lag Period]],0)</f>
        <v>-15561834.860000001</v>
      </c>
    </row>
    <row r="551" spans="1:22" ht="14.4" customHeight="1" x14ac:dyDescent="0.25">
      <c r="A551" s="66" t="s">
        <v>20</v>
      </c>
      <c r="B551" s="27"/>
      <c r="C551" s="19" t="s">
        <v>33</v>
      </c>
      <c r="D551" s="19" t="s">
        <v>370</v>
      </c>
      <c r="E551" s="1">
        <v>113444</v>
      </c>
      <c r="F551" s="19">
        <v>2023</v>
      </c>
      <c r="G551" s="1">
        <v>3</v>
      </c>
      <c r="H551" s="68">
        <v>44986</v>
      </c>
      <c r="I551" s="18" t="s">
        <v>107</v>
      </c>
      <c r="J551" s="69">
        <v>-1227563.58</v>
      </c>
      <c r="K551" s="69">
        <v>-1227563.58</v>
      </c>
      <c r="L551" s="3">
        <v>45049</v>
      </c>
      <c r="M551" s="1" t="s">
        <v>376</v>
      </c>
      <c r="N551" s="1" t="s">
        <v>109</v>
      </c>
      <c r="O551" s="73">
        <v>-1227563.58</v>
      </c>
      <c r="P551" s="3">
        <f>Table1[[#This Row],[Service Month]]</f>
        <v>44986</v>
      </c>
      <c r="Q551" s="21">
        <v>45016</v>
      </c>
      <c r="R551" s="22">
        <f>-(Table1[[#This Row],[Service End]]-Table1[[#This Row],[Service Start]]+1)/2</f>
        <v>-15.5</v>
      </c>
      <c r="S551" s="26">
        <f>IFERROR((Table1[[#This Row],[Service End]]-Table1[[#This Row],[Payment Date]])+Table1[[#This Row],[Service Mid]],0)</f>
        <v>-48.5</v>
      </c>
      <c r="T551" s="24">
        <f>Table1[[#This Row],[Total Accrued Lead Lag Period]]/Table1[[#Totals],[Total Accrued Lead Lag Period]]</f>
        <v>1.1140309920092337E-3</v>
      </c>
      <c r="U551" s="25">
        <f>IFERROR(Table1[[#This Row],[Payment Days]]*Table1[[#This Row],[Dollar %]],0)</f>
        <v>-5.4030503112447836E-2</v>
      </c>
      <c r="V551" s="2">
        <f>IFERROR(Table1[[#This Row],[Payment Days]]*Table1[[#This Row],[Total Accrued Lead Lag Period]],0)</f>
        <v>59536833.630000003</v>
      </c>
    </row>
    <row r="552" spans="1:22" ht="14.4" customHeight="1" x14ac:dyDescent="0.25">
      <c r="A552" s="66" t="s">
        <v>20</v>
      </c>
      <c r="B552" s="27" t="s">
        <v>120</v>
      </c>
      <c r="C552" s="19" t="s">
        <v>33</v>
      </c>
      <c r="D552" s="19" t="s">
        <v>370</v>
      </c>
      <c r="E552" s="1">
        <v>113444</v>
      </c>
      <c r="F552" s="19">
        <v>2023</v>
      </c>
      <c r="G552" s="1">
        <v>5</v>
      </c>
      <c r="H552" s="68">
        <v>44986</v>
      </c>
      <c r="I552" s="18" t="s">
        <v>121</v>
      </c>
      <c r="J552" s="69">
        <v>108824.02</v>
      </c>
      <c r="K552" s="69">
        <v>108824.02</v>
      </c>
      <c r="L552" s="3">
        <v>45114</v>
      </c>
      <c r="M552" s="1" t="s">
        <v>347</v>
      </c>
      <c r="N552" s="1" t="s">
        <v>116</v>
      </c>
      <c r="O552" s="73">
        <v>108824.02</v>
      </c>
      <c r="P552" s="3">
        <f>Table1[[#This Row],[Service Month]]</f>
        <v>44986</v>
      </c>
      <c r="Q552" s="21">
        <v>45016</v>
      </c>
      <c r="R552" s="22">
        <f>-(Table1[[#This Row],[Service End]]-Table1[[#This Row],[Service Start]]+1)/2</f>
        <v>-15.5</v>
      </c>
      <c r="S552" s="26">
        <f>IFERROR((Table1[[#This Row],[Service End]]-Table1[[#This Row],[Payment Date]])+Table1[[#This Row],[Service Mid]],0)</f>
        <v>-113.5</v>
      </c>
      <c r="T552" s="24">
        <f>Table1[[#This Row],[Total Accrued Lead Lag Period]]/Table1[[#Totals],[Total Accrued Lead Lag Period]]</f>
        <v>-9.8759309033127777E-5</v>
      </c>
      <c r="U552" s="25">
        <f>IFERROR(Table1[[#This Row],[Payment Days]]*Table1[[#This Row],[Dollar %]],0)</f>
        <v>1.1209181575260003E-2</v>
      </c>
      <c r="V552" s="2">
        <f>IFERROR(Table1[[#This Row],[Payment Days]]*Table1[[#This Row],[Total Accrued Lead Lag Period]],0)</f>
        <v>-12351526.27</v>
      </c>
    </row>
    <row r="553" spans="1:22" ht="14.4" customHeight="1" x14ac:dyDescent="0.25">
      <c r="A553" s="66" t="s">
        <v>20</v>
      </c>
      <c r="B553" s="27"/>
      <c r="C553" s="19" t="s">
        <v>33</v>
      </c>
      <c r="D553" s="19" t="s">
        <v>370</v>
      </c>
      <c r="E553" s="1">
        <v>113444</v>
      </c>
      <c r="F553" s="19">
        <v>2023</v>
      </c>
      <c r="G553" s="1">
        <v>4</v>
      </c>
      <c r="H553" s="68">
        <v>45017</v>
      </c>
      <c r="I553" s="18" t="s">
        <v>110</v>
      </c>
      <c r="J553" s="69">
        <v>-1227563.58</v>
      </c>
      <c r="K553" s="69">
        <v>-1227563.58</v>
      </c>
      <c r="L553" s="3">
        <v>45091</v>
      </c>
      <c r="M553" s="1" t="s">
        <v>377</v>
      </c>
      <c r="N553" s="1" t="s">
        <v>112</v>
      </c>
      <c r="O553" s="73">
        <v>-1227563.58</v>
      </c>
      <c r="P553" s="3">
        <f>Table1[[#This Row],[Service Month]]</f>
        <v>45017</v>
      </c>
      <c r="Q553" s="21">
        <v>45046</v>
      </c>
      <c r="R553" s="22">
        <f>-(Table1[[#This Row],[Service End]]-Table1[[#This Row],[Service Start]]+1)/2</f>
        <v>-15</v>
      </c>
      <c r="S553" s="26">
        <f>IFERROR((Table1[[#This Row],[Service End]]-Table1[[#This Row],[Payment Date]])+Table1[[#This Row],[Service Mid]],0)</f>
        <v>-60</v>
      </c>
      <c r="T553" s="24">
        <f>Table1[[#This Row],[Total Accrued Lead Lag Period]]/Table1[[#Totals],[Total Accrued Lead Lag Period]]</f>
        <v>1.1140309920092337E-3</v>
      </c>
      <c r="U553" s="25">
        <f>IFERROR(Table1[[#This Row],[Payment Days]]*Table1[[#This Row],[Dollar %]],0)</f>
        <v>-6.684185952055402E-2</v>
      </c>
      <c r="V553" s="2">
        <f>IFERROR(Table1[[#This Row],[Payment Days]]*Table1[[#This Row],[Total Accrued Lead Lag Period]],0)</f>
        <v>73653814.800000012</v>
      </c>
    </row>
    <row r="554" spans="1:22" ht="14.4" customHeight="1" x14ac:dyDescent="0.25">
      <c r="A554" s="66" t="s">
        <v>20</v>
      </c>
      <c r="B554" s="27" t="s">
        <v>120</v>
      </c>
      <c r="C554" s="19" t="s">
        <v>33</v>
      </c>
      <c r="D554" s="19" t="s">
        <v>370</v>
      </c>
      <c r="E554" s="1">
        <v>113444</v>
      </c>
      <c r="F554" s="19">
        <v>2023</v>
      </c>
      <c r="G554" s="1">
        <v>5</v>
      </c>
      <c r="H554" s="68">
        <v>45017</v>
      </c>
      <c r="I554" s="18" t="s">
        <v>121</v>
      </c>
      <c r="J554" s="69">
        <v>108824.02</v>
      </c>
      <c r="K554" s="69">
        <v>108824.02</v>
      </c>
      <c r="L554" s="3">
        <v>45114</v>
      </c>
      <c r="M554" s="1" t="s">
        <v>347</v>
      </c>
      <c r="N554" s="1" t="s">
        <v>116</v>
      </c>
      <c r="O554" s="73">
        <v>108824.02</v>
      </c>
      <c r="P554" s="3">
        <f>Table1[[#This Row],[Service Month]]</f>
        <v>45017</v>
      </c>
      <c r="Q554" s="21">
        <v>45046</v>
      </c>
      <c r="R554" s="22">
        <f>-(Table1[[#This Row],[Service End]]-Table1[[#This Row],[Service Start]]+1)/2</f>
        <v>-15</v>
      </c>
      <c r="S554" s="26">
        <f>IFERROR((Table1[[#This Row],[Service End]]-Table1[[#This Row],[Payment Date]])+Table1[[#This Row],[Service Mid]],0)</f>
        <v>-83</v>
      </c>
      <c r="T554" s="24">
        <f>Table1[[#This Row],[Total Accrued Lead Lag Period]]/Table1[[#Totals],[Total Accrued Lead Lag Period]]</f>
        <v>-9.8759309033127777E-5</v>
      </c>
      <c r="U554" s="25">
        <f>IFERROR(Table1[[#This Row],[Payment Days]]*Table1[[#This Row],[Dollar %]],0)</f>
        <v>8.1970226497496048E-3</v>
      </c>
      <c r="V554" s="2">
        <f>IFERROR(Table1[[#This Row],[Payment Days]]*Table1[[#This Row],[Total Accrued Lead Lag Period]],0)</f>
        <v>-9032393.6600000001</v>
      </c>
    </row>
    <row r="555" spans="1:22" ht="14.4" customHeight="1" x14ac:dyDescent="0.25">
      <c r="A555" s="66" t="s">
        <v>20</v>
      </c>
      <c r="B555" s="27"/>
      <c r="C555" s="19" t="s">
        <v>33</v>
      </c>
      <c r="D555" s="19" t="s">
        <v>370</v>
      </c>
      <c r="E555" s="1">
        <v>113444</v>
      </c>
      <c r="F555" s="19">
        <v>2023</v>
      </c>
      <c r="G555" s="1">
        <v>5</v>
      </c>
      <c r="H555" s="68">
        <v>45047</v>
      </c>
      <c r="I555" s="18" t="s">
        <v>114</v>
      </c>
      <c r="J555" s="69">
        <v>-1114767.6200000001</v>
      </c>
      <c r="K555" s="69">
        <v>-1114767.6200000001</v>
      </c>
      <c r="L555" s="3">
        <v>45114</v>
      </c>
      <c r="M555" s="1" t="s">
        <v>347</v>
      </c>
      <c r="N555" s="1" t="s">
        <v>116</v>
      </c>
      <c r="O555" s="73">
        <v>-1114767.58</v>
      </c>
      <c r="P555" s="3">
        <f>Table1[[#This Row],[Service Month]]</f>
        <v>45047</v>
      </c>
      <c r="Q555" s="21">
        <v>45077</v>
      </c>
      <c r="R555" s="22">
        <f>-(Table1[[#This Row],[Service End]]-Table1[[#This Row],[Service Start]]+1)/2</f>
        <v>-15.5</v>
      </c>
      <c r="S555" s="26">
        <f>IFERROR((Table1[[#This Row],[Service End]]-Table1[[#This Row],[Payment Date]])+Table1[[#This Row],[Service Mid]],0)</f>
        <v>-52.5</v>
      </c>
      <c r="T555" s="24">
        <f>Table1[[#This Row],[Total Accrued Lead Lag Period]]/Table1[[#Totals],[Total Accrued Lead Lag Period]]</f>
        <v>1.01166709228077E-3</v>
      </c>
      <c r="U555" s="25">
        <f>IFERROR(Table1[[#This Row],[Payment Days]]*Table1[[#This Row],[Dollar %]],0)</f>
        <v>-5.3112522344740426E-2</v>
      </c>
      <c r="V555" s="2">
        <f>IFERROR(Table1[[#This Row],[Payment Days]]*Table1[[#This Row],[Total Accrued Lead Lag Period]],0)</f>
        <v>58525300.050000004</v>
      </c>
    </row>
    <row r="556" spans="1:22" ht="14.4" customHeight="1" x14ac:dyDescent="0.25">
      <c r="A556" s="66" t="s">
        <v>20</v>
      </c>
      <c r="B556" s="27"/>
      <c r="C556" s="19" t="s">
        <v>33</v>
      </c>
      <c r="D556" s="19" t="s">
        <v>370</v>
      </c>
      <c r="E556" s="1">
        <v>113444</v>
      </c>
      <c r="F556" s="19">
        <v>2023</v>
      </c>
      <c r="G556" s="1">
        <v>6</v>
      </c>
      <c r="H556" s="68">
        <v>45078</v>
      </c>
      <c r="I556" s="18" t="s">
        <v>117</v>
      </c>
      <c r="J556" s="69">
        <v>-1103348.3</v>
      </c>
      <c r="K556" s="69">
        <v>-1103348.3</v>
      </c>
      <c r="L556" s="3">
        <v>45141</v>
      </c>
      <c r="M556" s="1" t="s">
        <v>348</v>
      </c>
      <c r="N556" s="1" t="s">
        <v>119</v>
      </c>
      <c r="O556" s="73">
        <v>-1103348.3</v>
      </c>
      <c r="P556" s="3">
        <f>Table1[[#This Row],[Service Month]]</f>
        <v>45078</v>
      </c>
      <c r="Q556" s="21">
        <v>45107</v>
      </c>
      <c r="R556" s="22">
        <f>-(Table1[[#This Row],[Service End]]-Table1[[#This Row],[Service Start]]+1)/2</f>
        <v>-15</v>
      </c>
      <c r="S556" s="26">
        <f>IFERROR((Table1[[#This Row],[Service End]]-Table1[[#This Row],[Payment Date]])+Table1[[#This Row],[Service Mid]],0)</f>
        <v>-49</v>
      </c>
      <c r="T556" s="24">
        <f>Table1[[#This Row],[Total Accrued Lead Lag Period]]/Table1[[#Totals],[Total Accrued Lead Lag Period]]</f>
        <v>1.0013039008380336E-3</v>
      </c>
      <c r="U556" s="25">
        <f>IFERROR(Table1[[#This Row],[Payment Days]]*Table1[[#This Row],[Dollar %]],0)</f>
        <v>-4.9063891141063645E-2</v>
      </c>
      <c r="V556" s="2">
        <f>IFERROR(Table1[[#This Row],[Payment Days]]*Table1[[#This Row],[Total Accrued Lead Lag Period]],0)</f>
        <v>54064066.700000003</v>
      </c>
    </row>
    <row r="557" spans="1:22" x14ac:dyDescent="0.3">
      <c r="A557" s="66" t="s">
        <v>20</v>
      </c>
      <c r="B557"/>
      <c r="C557" s="19" t="s">
        <v>33</v>
      </c>
      <c r="D557" s="19" t="s">
        <v>370</v>
      </c>
      <c r="E557" s="1">
        <v>113444</v>
      </c>
      <c r="F557" s="19">
        <v>2023</v>
      </c>
      <c r="G557">
        <v>7</v>
      </c>
      <c r="H557" s="68">
        <v>45108</v>
      </c>
      <c r="I557" s="67" t="s">
        <v>433</v>
      </c>
      <c r="J557" s="69">
        <v>-1103348.3</v>
      </c>
      <c r="K557" s="69">
        <v>-1103348.3</v>
      </c>
      <c r="L557" s="70">
        <v>45175</v>
      </c>
      <c r="M557" s="67">
        <v>1700513016</v>
      </c>
      <c r="N557" s="67" t="s">
        <v>434</v>
      </c>
      <c r="O557" s="10">
        <v>-1192435.32</v>
      </c>
      <c r="P557" s="57">
        <f>Table1[[#This Row],[Service Month]]</f>
        <v>45108</v>
      </c>
      <c r="Q557" s="21">
        <v>45138</v>
      </c>
      <c r="R557" s="60">
        <f>-(Table1[[#This Row],[Service End]]-Table1[[#This Row],[Service Start]]+1)/2</f>
        <v>-15.5</v>
      </c>
      <c r="S557" s="61">
        <f>IFERROR((Table1[[#This Row],[Service End]]-Table1[[#This Row],[Payment Date]])+Table1[[#This Row],[Service Mid]],0)</f>
        <v>-52.5</v>
      </c>
      <c r="T557" s="62">
        <f>Table1[[#This Row],[Total Accrued Lead Lag Period]]/Table1[[#Totals],[Total Accrued Lead Lag Period]]</f>
        <v>1.0013039008380336E-3</v>
      </c>
      <c r="U557" s="64">
        <f>IFERROR(Table1[[#This Row],[Payment Days]]*Table1[[#This Row],[Dollar %]],0)</f>
        <v>-5.2568454793996765E-2</v>
      </c>
      <c r="V557" s="65">
        <f>IFERROR(Table1[[#This Row],[Payment Days]]*Table1[[#This Row],[Total Accrued Lead Lag Period]],0)</f>
        <v>57925785.75</v>
      </c>
    </row>
    <row r="558" spans="1:22" x14ac:dyDescent="0.3">
      <c r="A558" s="66" t="s">
        <v>20</v>
      </c>
      <c r="B558"/>
      <c r="C558" s="19" t="s">
        <v>33</v>
      </c>
      <c r="D558" s="19" t="s">
        <v>370</v>
      </c>
      <c r="E558" s="1">
        <v>113444</v>
      </c>
      <c r="F558" s="19">
        <v>2023</v>
      </c>
      <c r="G558">
        <v>8</v>
      </c>
      <c r="H558" s="68">
        <v>45139</v>
      </c>
      <c r="I558" s="67" t="s">
        <v>436</v>
      </c>
      <c r="J558" s="69">
        <v>-1103348.3</v>
      </c>
      <c r="K558" s="69">
        <v>-1103348.3</v>
      </c>
      <c r="L558" s="70">
        <v>45203</v>
      </c>
      <c r="M558" s="67">
        <v>1700513823</v>
      </c>
      <c r="N558" s="67" t="s">
        <v>437</v>
      </c>
      <c r="O558" s="10">
        <v>-1192435.32</v>
      </c>
      <c r="P558" s="57">
        <f>Table1[[#This Row],[Service Month]]</f>
        <v>45139</v>
      </c>
      <c r="Q558" s="21">
        <v>45169</v>
      </c>
      <c r="R558" s="60">
        <f>-(Table1[[#This Row],[Service End]]-Table1[[#This Row],[Service Start]]+1)/2</f>
        <v>-15.5</v>
      </c>
      <c r="S558" s="61">
        <f>IFERROR((Table1[[#This Row],[Service End]]-Table1[[#This Row],[Payment Date]])+Table1[[#This Row],[Service Mid]],0)</f>
        <v>-49.5</v>
      </c>
      <c r="T558" s="62">
        <f>Table1[[#This Row],[Total Accrued Lead Lag Period]]/Table1[[#Totals],[Total Accrued Lead Lag Period]]</f>
        <v>1.0013039008380336E-3</v>
      </c>
      <c r="U558" s="64">
        <f>IFERROR(Table1[[#This Row],[Payment Days]]*Table1[[#This Row],[Dollar %]],0)</f>
        <v>-4.9564543091482664E-2</v>
      </c>
      <c r="V558" s="65">
        <f>IFERROR(Table1[[#This Row],[Payment Days]]*Table1[[#This Row],[Total Accrued Lead Lag Period]],0)</f>
        <v>54615740.850000001</v>
      </c>
    </row>
    <row r="559" spans="1:22" x14ac:dyDescent="0.3">
      <c r="A559" s="66" t="s">
        <v>20</v>
      </c>
      <c r="B559"/>
      <c r="C559" s="19" t="s">
        <v>33</v>
      </c>
      <c r="D559" s="19" t="s">
        <v>370</v>
      </c>
      <c r="E559" s="1">
        <v>113444</v>
      </c>
      <c r="F559" s="19">
        <v>2023</v>
      </c>
      <c r="G559">
        <v>9</v>
      </c>
      <c r="H559" s="68">
        <v>45170</v>
      </c>
      <c r="I559" s="67" t="s">
        <v>438</v>
      </c>
      <c r="J559" s="69">
        <v>-1103348.3</v>
      </c>
      <c r="K559" s="69">
        <v>-1103348.3</v>
      </c>
      <c r="L559" s="70">
        <v>45236</v>
      </c>
      <c r="M559" s="67">
        <v>1700515745</v>
      </c>
      <c r="N559" s="67" t="s">
        <v>439</v>
      </c>
      <c r="O559" s="10">
        <v>-1192435.32</v>
      </c>
      <c r="P559" s="57">
        <f>Table1[[#This Row],[Service Month]]</f>
        <v>45170</v>
      </c>
      <c r="Q559" s="21">
        <v>45199</v>
      </c>
      <c r="R559" s="60">
        <f>-(Table1[[#This Row],[Service End]]-Table1[[#This Row],[Service Start]]+1)/2</f>
        <v>-15</v>
      </c>
      <c r="S559" s="61">
        <f>IFERROR((Table1[[#This Row],[Service End]]-Table1[[#This Row],[Payment Date]])+Table1[[#This Row],[Service Mid]],0)</f>
        <v>-52</v>
      </c>
      <c r="T559" s="62">
        <f>Table1[[#This Row],[Total Accrued Lead Lag Period]]/Table1[[#Totals],[Total Accrued Lead Lag Period]]</f>
        <v>1.0013039008380336E-3</v>
      </c>
      <c r="U559" s="64">
        <f>IFERROR(Table1[[#This Row],[Payment Days]]*Table1[[#This Row],[Dollar %]],0)</f>
        <v>-5.2067802843577746E-2</v>
      </c>
      <c r="V559" s="65">
        <f>IFERROR(Table1[[#This Row],[Payment Days]]*Table1[[#This Row],[Total Accrued Lead Lag Period]],0)</f>
        <v>57374111.600000001</v>
      </c>
    </row>
    <row r="560" spans="1:22" ht="14.4" customHeight="1" x14ac:dyDescent="0.25">
      <c r="A560" s="66" t="s">
        <v>20</v>
      </c>
      <c r="B560" s="27"/>
      <c r="C560" s="19" t="s">
        <v>378</v>
      </c>
      <c r="D560" s="19" t="s">
        <v>379</v>
      </c>
      <c r="E560" s="1">
        <v>223699</v>
      </c>
      <c r="F560" s="19">
        <v>2022</v>
      </c>
      <c r="G560" s="1">
        <v>10</v>
      </c>
      <c r="H560" s="68">
        <v>44835</v>
      </c>
      <c r="I560" s="18" t="s">
        <v>92</v>
      </c>
      <c r="J560" s="69">
        <v>-1454.89</v>
      </c>
      <c r="K560" s="69">
        <v>-1454.89</v>
      </c>
      <c r="L560" s="3">
        <v>44901</v>
      </c>
      <c r="M560" s="1" t="s">
        <v>291</v>
      </c>
      <c r="N560" s="1" t="s">
        <v>94</v>
      </c>
      <c r="O560" s="73">
        <v>-1454.89</v>
      </c>
      <c r="P560" s="3">
        <f>Table1[[#This Row],[Service Month]]</f>
        <v>44835</v>
      </c>
      <c r="Q560" s="21">
        <v>44865</v>
      </c>
      <c r="R560" s="22">
        <f>-(Table1[[#This Row],[Service End]]-Table1[[#This Row],[Service Start]]+1)/2</f>
        <v>-15.5</v>
      </c>
      <c r="S560" s="26">
        <f>IFERROR((Table1[[#This Row],[Service End]]-Table1[[#This Row],[Payment Date]])+Table1[[#This Row],[Service Mid]],0)</f>
        <v>-51.5</v>
      </c>
      <c r="T560" s="24">
        <f>Table1[[#This Row],[Total Accrued Lead Lag Period]]/Table1[[#Totals],[Total Accrued Lead Lag Period]]</f>
        <v>1.3203328742974876E-6</v>
      </c>
      <c r="U560" s="25">
        <f>IFERROR(Table1[[#This Row],[Payment Days]]*Table1[[#This Row],[Dollar %]],0)</f>
        <v>-6.7997143026320611E-5</v>
      </c>
      <c r="V560" s="2">
        <f>IFERROR(Table1[[#This Row],[Payment Days]]*Table1[[#This Row],[Total Accrued Lead Lag Period]],0)</f>
        <v>74926.835000000006</v>
      </c>
    </row>
    <row r="561" spans="1:22" ht="14.4" customHeight="1" x14ac:dyDescent="0.25">
      <c r="A561" s="66" t="s">
        <v>20</v>
      </c>
      <c r="B561" s="27"/>
      <c r="C561" s="19" t="s">
        <v>378</v>
      </c>
      <c r="D561" s="19" t="s">
        <v>379</v>
      </c>
      <c r="E561" s="1">
        <v>223699</v>
      </c>
      <c r="F561" s="19">
        <v>2022</v>
      </c>
      <c r="G561" s="1">
        <v>11</v>
      </c>
      <c r="H561" s="68">
        <v>44866</v>
      </c>
      <c r="I561" s="18" t="s">
        <v>95</v>
      </c>
      <c r="J561" s="69">
        <v>-1454.89</v>
      </c>
      <c r="K561" s="69">
        <v>-1454.89</v>
      </c>
      <c r="L561" s="3">
        <v>44935</v>
      </c>
      <c r="M561" s="1" t="s">
        <v>292</v>
      </c>
      <c r="N561" s="1" t="s">
        <v>97</v>
      </c>
      <c r="O561" s="73">
        <v>-1454.89</v>
      </c>
      <c r="P561" s="3">
        <f>Table1[[#This Row],[Service Month]]</f>
        <v>44866</v>
      </c>
      <c r="Q561" s="21">
        <v>44895</v>
      </c>
      <c r="R561" s="22">
        <f>-(Table1[[#This Row],[Service End]]-Table1[[#This Row],[Service Start]]+1)/2</f>
        <v>-15</v>
      </c>
      <c r="S561" s="26">
        <f>IFERROR((Table1[[#This Row],[Service End]]-Table1[[#This Row],[Payment Date]])+Table1[[#This Row],[Service Mid]],0)</f>
        <v>-55</v>
      </c>
      <c r="T561" s="24">
        <f>Table1[[#This Row],[Total Accrued Lead Lag Period]]/Table1[[#Totals],[Total Accrued Lead Lag Period]]</f>
        <v>1.3203328742974876E-6</v>
      </c>
      <c r="U561" s="25">
        <f>IFERROR(Table1[[#This Row],[Payment Days]]*Table1[[#This Row],[Dollar %]],0)</f>
        <v>-7.2618308086361817E-5</v>
      </c>
      <c r="V561" s="2">
        <f>IFERROR(Table1[[#This Row],[Payment Days]]*Table1[[#This Row],[Total Accrued Lead Lag Period]],0)</f>
        <v>80018.950000000012</v>
      </c>
    </row>
    <row r="562" spans="1:22" ht="14.4" customHeight="1" x14ac:dyDescent="0.25">
      <c r="A562" s="66" t="s">
        <v>20</v>
      </c>
      <c r="B562" s="27"/>
      <c r="C562" s="19" t="s">
        <v>378</v>
      </c>
      <c r="D562" s="19" t="s">
        <v>379</v>
      </c>
      <c r="E562" s="1">
        <v>223699</v>
      </c>
      <c r="F562" s="19">
        <v>2022</v>
      </c>
      <c r="G562" s="1">
        <v>12</v>
      </c>
      <c r="H562" s="68">
        <v>44896</v>
      </c>
      <c r="I562" s="18" t="s">
        <v>98</v>
      </c>
      <c r="J562" s="69">
        <v>-1454.89</v>
      </c>
      <c r="K562" s="69">
        <v>-1454.89</v>
      </c>
      <c r="L562" s="3">
        <v>44970</v>
      </c>
      <c r="M562" s="1" t="s">
        <v>293</v>
      </c>
      <c r="N562" s="1" t="s">
        <v>100</v>
      </c>
      <c r="O562" s="73">
        <v>-1454.89</v>
      </c>
      <c r="P562" s="3">
        <f>Table1[[#This Row],[Service Month]]</f>
        <v>44896</v>
      </c>
      <c r="Q562" s="21">
        <v>44926</v>
      </c>
      <c r="R562" s="22">
        <f>-(Table1[[#This Row],[Service End]]-Table1[[#This Row],[Service Start]]+1)/2</f>
        <v>-15.5</v>
      </c>
      <c r="S562" s="26">
        <f>IFERROR((Table1[[#This Row],[Service End]]-Table1[[#This Row],[Payment Date]])+Table1[[#This Row],[Service Mid]],0)</f>
        <v>-59.5</v>
      </c>
      <c r="T562" s="24">
        <f>Table1[[#This Row],[Total Accrued Lead Lag Period]]/Table1[[#Totals],[Total Accrued Lead Lag Period]]</f>
        <v>1.3203328742974876E-6</v>
      </c>
      <c r="U562" s="25">
        <f>IFERROR(Table1[[#This Row],[Payment Days]]*Table1[[#This Row],[Dollar %]],0)</f>
        <v>-7.8559806020700519E-5</v>
      </c>
      <c r="V562" s="2">
        <f>IFERROR(Table1[[#This Row],[Payment Days]]*Table1[[#This Row],[Total Accrued Lead Lag Period]],0)</f>
        <v>86565.955000000002</v>
      </c>
    </row>
    <row r="563" spans="1:22" ht="14.4" customHeight="1" x14ac:dyDescent="0.25">
      <c r="A563" s="66" t="s">
        <v>20</v>
      </c>
      <c r="B563" s="27"/>
      <c r="C563" s="19" t="s">
        <v>378</v>
      </c>
      <c r="D563" s="19" t="s">
        <v>379</v>
      </c>
      <c r="E563" s="1">
        <v>223699</v>
      </c>
      <c r="F563" s="19">
        <v>2023</v>
      </c>
      <c r="G563" s="1">
        <v>1</v>
      </c>
      <c r="H563" s="68">
        <v>44927</v>
      </c>
      <c r="I563" s="18" t="s">
        <v>101</v>
      </c>
      <c r="J563" s="69">
        <v>-1454.89</v>
      </c>
      <c r="K563" s="69">
        <v>-1454.89</v>
      </c>
      <c r="L563" s="3">
        <v>44993</v>
      </c>
      <c r="M563" s="1" t="s">
        <v>294</v>
      </c>
      <c r="N563" s="1" t="s">
        <v>103</v>
      </c>
      <c r="O563" s="73">
        <v>-1454.89</v>
      </c>
      <c r="P563" s="3">
        <f>Table1[[#This Row],[Service Month]]</f>
        <v>44927</v>
      </c>
      <c r="Q563" s="21">
        <v>44957</v>
      </c>
      <c r="R563" s="22">
        <f>-(Table1[[#This Row],[Service End]]-Table1[[#This Row],[Service Start]]+1)/2</f>
        <v>-15.5</v>
      </c>
      <c r="S563" s="26">
        <f>IFERROR((Table1[[#This Row],[Service End]]-Table1[[#This Row],[Payment Date]])+Table1[[#This Row],[Service Mid]],0)</f>
        <v>-51.5</v>
      </c>
      <c r="T563" s="24">
        <f>Table1[[#This Row],[Total Accrued Lead Lag Period]]/Table1[[#Totals],[Total Accrued Lead Lag Period]]</f>
        <v>1.3203328742974876E-6</v>
      </c>
      <c r="U563" s="25">
        <f>IFERROR(Table1[[#This Row],[Payment Days]]*Table1[[#This Row],[Dollar %]],0)</f>
        <v>-6.7997143026320611E-5</v>
      </c>
      <c r="V563" s="2">
        <f>IFERROR(Table1[[#This Row],[Payment Days]]*Table1[[#This Row],[Total Accrued Lead Lag Period]],0)</f>
        <v>74926.835000000006</v>
      </c>
    </row>
    <row r="564" spans="1:22" ht="14.4" customHeight="1" x14ac:dyDescent="0.25">
      <c r="A564" s="66" t="s">
        <v>20</v>
      </c>
      <c r="B564" s="27" t="s">
        <v>120</v>
      </c>
      <c r="C564" s="19" t="s">
        <v>378</v>
      </c>
      <c r="D564" s="19" t="s">
        <v>379</v>
      </c>
      <c r="E564" s="1">
        <v>223699</v>
      </c>
      <c r="F564" s="19">
        <v>2023</v>
      </c>
      <c r="G564" s="1">
        <v>5</v>
      </c>
      <c r="H564" s="68">
        <v>44927</v>
      </c>
      <c r="I564" s="18" t="s">
        <v>121</v>
      </c>
      <c r="J564" s="69">
        <v>-29.63</v>
      </c>
      <c r="K564" s="69">
        <v>-29.63</v>
      </c>
      <c r="L564" s="3">
        <v>45114</v>
      </c>
      <c r="M564" s="1" t="s">
        <v>298</v>
      </c>
      <c r="N564" s="1" t="s">
        <v>116</v>
      </c>
      <c r="O564" s="73">
        <v>-29.63</v>
      </c>
      <c r="P564" s="3">
        <f>Table1[[#This Row],[Service Month]]</f>
        <v>44927</v>
      </c>
      <c r="Q564" s="21">
        <v>44957</v>
      </c>
      <c r="R564" s="22">
        <f>-(Table1[[#This Row],[Service End]]-Table1[[#This Row],[Service Start]]+1)/2</f>
        <v>-15.5</v>
      </c>
      <c r="S564" s="26">
        <f>IFERROR((Table1[[#This Row],[Service End]]-Table1[[#This Row],[Payment Date]])+Table1[[#This Row],[Service Mid]],0)</f>
        <v>-172.5</v>
      </c>
      <c r="T564" s="24">
        <f>Table1[[#This Row],[Total Accrued Lead Lag Period]]/Table1[[#Totals],[Total Accrued Lead Lag Period]]</f>
        <v>2.688963637486996E-8</v>
      </c>
      <c r="U564" s="25">
        <f>IFERROR(Table1[[#This Row],[Payment Days]]*Table1[[#This Row],[Dollar %]],0)</f>
        <v>-4.6384622746650681E-6</v>
      </c>
      <c r="V564" s="2">
        <f>IFERROR(Table1[[#This Row],[Payment Days]]*Table1[[#This Row],[Total Accrued Lead Lag Period]],0)</f>
        <v>5111.1750000000002</v>
      </c>
    </row>
    <row r="565" spans="1:22" ht="14.4" customHeight="1" x14ac:dyDescent="0.25">
      <c r="A565" s="66" t="s">
        <v>20</v>
      </c>
      <c r="B565" s="27"/>
      <c r="C565" s="19" t="s">
        <v>378</v>
      </c>
      <c r="D565" s="19" t="s">
        <v>379</v>
      </c>
      <c r="E565" s="1">
        <v>223699</v>
      </c>
      <c r="F565" s="19">
        <v>2023</v>
      </c>
      <c r="G565" s="1">
        <v>2</v>
      </c>
      <c r="H565" s="68">
        <v>44958</v>
      </c>
      <c r="I565" s="18" t="s">
        <v>104</v>
      </c>
      <c r="J565" s="69">
        <v>-1454.89</v>
      </c>
      <c r="K565" s="69">
        <v>-1454.89</v>
      </c>
      <c r="L565" s="3">
        <v>45019</v>
      </c>
      <c r="M565" s="1" t="s">
        <v>295</v>
      </c>
      <c r="N565" s="1" t="s">
        <v>106</v>
      </c>
      <c r="O565" s="73">
        <v>-1454.89</v>
      </c>
      <c r="P565" s="3">
        <f>Table1[[#This Row],[Service Month]]</f>
        <v>44958</v>
      </c>
      <c r="Q565" s="21">
        <v>44985</v>
      </c>
      <c r="R565" s="22">
        <f>-(Table1[[#This Row],[Service End]]-Table1[[#This Row],[Service Start]]+1)/2</f>
        <v>-14</v>
      </c>
      <c r="S565" s="26">
        <f>IFERROR((Table1[[#This Row],[Service End]]-Table1[[#This Row],[Payment Date]])+Table1[[#This Row],[Service Mid]],0)</f>
        <v>-48</v>
      </c>
      <c r="T565" s="24">
        <f>Table1[[#This Row],[Total Accrued Lead Lag Period]]/Table1[[#Totals],[Total Accrued Lead Lag Period]]</f>
        <v>1.3203328742974876E-6</v>
      </c>
      <c r="U565" s="25">
        <f>IFERROR(Table1[[#This Row],[Payment Days]]*Table1[[#This Row],[Dollar %]],0)</f>
        <v>-6.3375977966279406E-5</v>
      </c>
      <c r="V565" s="2">
        <f>IFERROR(Table1[[#This Row],[Payment Days]]*Table1[[#This Row],[Total Accrued Lead Lag Period]],0)</f>
        <v>69834.720000000001</v>
      </c>
    </row>
    <row r="566" spans="1:22" ht="14.4" customHeight="1" x14ac:dyDescent="0.25">
      <c r="A566" s="66" t="s">
        <v>20</v>
      </c>
      <c r="B566" s="27" t="s">
        <v>120</v>
      </c>
      <c r="C566" s="19" t="s">
        <v>378</v>
      </c>
      <c r="D566" s="19" t="s">
        <v>379</v>
      </c>
      <c r="E566" s="1">
        <v>223699</v>
      </c>
      <c r="F566" s="19">
        <v>2023</v>
      </c>
      <c r="G566" s="1">
        <v>5</v>
      </c>
      <c r="H566" s="68">
        <v>44958</v>
      </c>
      <c r="I566" s="18" t="s">
        <v>121</v>
      </c>
      <c r="J566" s="69">
        <v>-29.63</v>
      </c>
      <c r="K566" s="69">
        <v>-29.63</v>
      </c>
      <c r="L566" s="3">
        <v>45114</v>
      </c>
      <c r="M566" s="1" t="s">
        <v>298</v>
      </c>
      <c r="N566" s="1" t="s">
        <v>116</v>
      </c>
      <c r="O566" s="73">
        <v>-29.63</v>
      </c>
      <c r="P566" s="3">
        <f>Table1[[#This Row],[Service Month]]</f>
        <v>44958</v>
      </c>
      <c r="Q566" s="21">
        <v>44985</v>
      </c>
      <c r="R566" s="22">
        <f>-(Table1[[#This Row],[Service End]]-Table1[[#This Row],[Service Start]]+1)/2</f>
        <v>-14</v>
      </c>
      <c r="S566" s="26">
        <f>IFERROR((Table1[[#This Row],[Service End]]-Table1[[#This Row],[Payment Date]])+Table1[[#This Row],[Service Mid]],0)</f>
        <v>-143</v>
      </c>
      <c r="T566" s="24">
        <f>Table1[[#This Row],[Total Accrued Lead Lag Period]]/Table1[[#Totals],[Total Accrued Lead Lag Period]]</f>
        <v>2.688963637486996E-8</v>
      </c>
      <c r="U566" s="25">
        <f>IFERROR(Table1[[#This Row],[Payment Days]]*Table1[[#This Row],[Dollar %]],0)</f>
        <v>-3.845218001606404E-6</v>
      </c>
      <c r="V566" s="2">
        <f>IFERROR(Table1[[#This Row],[Payment Days]]*Table1[[#This Row],[Total Accrued Lead Lag Period]],0)</f>
        <v>4237.09</v>
      </c>
    </row>
    <row r="567" spans="1:22" ht="14.4" customHeight="1" x14ac:dyDescent="0.25">
      <c r="A567" s="66" t="s">
        <v>20</v>
      </c>
      <c r="B567" s="27"/>
      <c r="C567" s="19" t="s">
        <v>378</v>
      </c>
      <c r="D567" s="19" t="s">
        <v>379</v>
      </c>
      <c r="E567" s="1">
        <v>223699</v>
      </c>
      <c r="F567" s="19">
        <v>2023</v>
      </c>
      <c r="G567" s="1">
        <v>3</v>
      </c>
      <c r="H567" s="68">
        <v>44986</v>
      </c>
      <c r="I567" s="18" t="s">
        <v>107</v>
      </c>
      <c r="J567" s="69">
        <v>-1454.89</v>
      </c>
      <c r="K567" s="69">
        <v>-1454.89</v>
      </c>
      <c r="L567" s="3">
        <v>45049</v>
      </c>
      <c r="M567" s="1" t="s">
        <v>296</v>
      </c>
      <c r="N567" s="1" t="s">
        <v>109</v>
      </c>
      <c r="O567" s="73">
        <v>-1454.89</v>
      </c>
      <c r="P567" s="3">
        <f>Table1[[#This Row],[Service Month]]</f>
        <v>44986</v>
      </c>
      <c r="Q567" s="21">
        <v>45016</v>
      </c>
      <c r="R567" s="22">
        <f>-(Table1[[#This Row],[Service End]]-Table1[[#This Row],[Service Start]]+1)/2</f>
        <v>-15.5</v>
      </c>
      <c r="S567" s="26">
        <f>IFERROR((Table1[[#This Row],[Service End]]-Table1[[#This Row],[Payment Date]])+Table1[[#This Row],[Service Mid]],0)</f>
        <v>-48.5</v>
      </c>
      <c r="T567" s="24">
        <f>Table1[[#This Row],[Total Accrued Lead Lag Period]]/Table1[[#Totals],[Total Accrued Lead Lag Period]]</f>
        <v>1.3203328742974876E-6</v>
      </c>
      <c r="U567" s="25">
        <f>IFERROR(Table1[[#This Row],[Payment Days]]*Table1[[#This Row],[Dollar %]],0)</f>
        <v>-6.4036144403428147E-5</v>
      </c>
      <c r="V567" s="2">
        <f>IFERROR(Table1[[#This Row],[Payment Days]]*Table1[[#This Row],[Total Accrued Lead Lag Period]],0)</f>
        <v>70562.165000000008</v>
      </c>
    </row>
    <row r="568" spans="1:22" ht="14.4" customHeight="1" x14ac:dyDescent="0.25">
      <c r="A568" s="66" t="s">
        <v>20</v>
      </c>
      <c r="B568" s="27" t="s">
        <v>120</v>
      </c>
      <c r="C568" s="19" t="s">
        <v>378</v>
      </c>
      <c r="D568" s="19" t="s">
        <v>379</v>
      </c>
      <c r="E568" s="1">
        <v>223699</v>
      </c>
      <c r="F568" s="19">
        <v>2023</v>
      </c>
      <c r="G568" s="1">
        <v>5</v>
      </c>
      <c r="H568" s="68">
        <v>44986</v>
      </c>
      <c r="I568" s="18" t="s">
        <v>121</v>
      </c>
      <c r="J568" s="69">
        <v>-29.63</v>
      </c>
      <c r="K568" s="69">
        <v>-29.63</v>
      </c>
      <c r="L568" s="3">
        <v>45114</v>
      </c>
      <c r="M568" s="1" t="s">
        <v>298</v>
      </c>
      <c r="N568" s="1" t="s">
        <v>116</v>
      </c>
      <c r="O568" s="73">
        <v>-29.63</v>
      </c>
      <c r="P568" s="3">
        <f>Table1[[#This Row],[Service Month]]</f>
        <v>44986</v>
      </c>
      <c r="Q568" s="21">
        <v>45016</v>
      </c>
      <c r="R568" s="22">
        <f>-(Table1[[#This Row],[Service End]]-Table1[[#This Row],[Service Start]]+1)/2</f>
        <v>-15.5</v>
      </c>
      <c r="S568" s="26">
        <f>IFERROR((Table1[[#This Row],[Service End]]-Table1[[#This Row],[Payment Date]])+Table1[[#This Row],[Service Mid]],0)</f>
        <v>-113.5</v>
      </c>
      <c r="T568" s="24">
        <f>Table1[[#This Row],[Total Accrued Lead Lag Period]]/Table1[[#Totals],[Total Accrued Lead Lag Period]]</f>
        <v>2.688963637486996E-8</v>
      </c>
      <c r="U568" s="25">
        <f>IFERROR(Table1[[#This Row],[Payment Days]]*Table1[[#This Row],[Dollar %]],0)</f>
        <v>-3.0519737285477404E-6</v>
      </c>
      <c r="V568" s="2">
        <f>IFERROR(Table1[[#This Row],[Payment Days]]*Table1[[#This Row],[Total Accrued Lead Lag Period]],0)</f>
        <v>3363.0050000000001</v>
      </c>
    </row>
    <row r="569" spans="1:22" ht="14.4" customHeight="1" x14ac:dyDescent="0.25">
      <c r="A569" s="66" t="s">
        <v>20</v>
      </c>
      <c r="B569" s="27"/>
      <c r="C569" s="19" t="s">
        <v>378</v>
      </c>
      <c r="D569" s="19" t="s">
        <v>379</v>
      </c>
      <c r="E569" s="1">
        <v>223699</v>
      </c>
      <c r="F569" s="19">
        <v>2023</v>
      </c>
      <c r="G569" s="1">
        <v>4</v>
      </c>
      <c r="H569" s="68">
        <v>45017</v>
      </c>
      <c r="I569" s="18" t="s">
        <v>110</v>
      </c>
      <c r="J569" s="69">
        <v>-1454.89</v>
      </c>
      <c r="K569" s="69">
        <v>-1454.89</v>
      </c>
      <c r="L569" s="3">
        <v>45091</v>
      </c>
      <c r="M569" s="1" t="s">
        <v>297</v>
      </c>
      <c r="N569" s="1" t="s">
        <v>112</v>
      </c>
      <c r="O569" s="73">
        <v>-1454.89</v>
      </c>
      <c r="P569" s="3">
        <f>Table1[[#This Row],[Service Month]]</f>
        <v>45017</v>
      </c>
      <c r="Q569" s="21">
        <v>45046</v>
      </c>
      <c r="R569" s="22">
        <f>-(Table1[[#This Row],[Service End]]-Table1[[#This Row],[Service Start]]+1)/2</f>
        <v>-15</v>
      </c>
      <c r="S569" s="26">
        <f>IFERROR((Table1[[#This Row],[Service End]]-Table1[[#This Row],[Payment Date]])+Table1[[#This Row],[Service Mid]],0)</f>
        <v>-60</v>
      </c>
      <c r="T569" s="24">
        <f>Table1[[#This Row],[Total Accrued Lead Lag Period]]/Table1[[#Totals],[Total Accrued Lead Lag Period]]</f>
        <v>1.3203328742974876E-6</v>
      </c>
      <c r="U569" s="25">
        <f>IFERROR(Table1[[#This Row],[Payment Days]]*Table1[[#This Row],[Dollar %]],0)</f>
        <v>-7.9219972457849261E-5</v>
      </c>
      <c r="V569" s="2">
        <f>IFERROR(Table1[[#This Row],[Payment Days]]*Table1[[#This Row],[Total Accrued Lead Lag Period]],0)</f>
        <v>87293.400000000009</v>
      </c>
    </row>
    <row r="570" spans="1:22" ht="14.4" customHeight="1" x14ac:dyDescent="0.25">
      <c r="A570" s="66" t="s">
        <v>20</v>
      </c>
      <c r="B570" s="27" t="s">
        <v>120</v>
      </c>
      <c r="C570" s="19" t="s">
        <v>378</v>
      </c>
      <c r="D570" s="19" t="s">
        <v>379</v>
      </c>
      <c r="E570" s="1">
        <v>223699</v>
      </c>
      <c r="F570" s="19">
        <v>2023</v>
      </c>
      <c r="G570" s="1">
        <v>5</v>
      </c>
      <c r="H570" s="68">
        <v>45017</v>
      </c>
      <c r="I570" s="18" t="s">
        <v>121</v>
      </c>
      <c r="J570" s="69">
        <v>-29.63</v>
      </c>
      <c r="K570" s="69">
        <v>-29.63</v>
      </c>
      <c r="L570" s="3">
        <v>45114</v>
      </c>
      <c r="M570" s="1" t="s">
        <v>298</v>
      </c>
      <c r="N570" s="1" t="s">
        <v>116</v>
      </c>
      <c r="O570" s="73">
        <v>-29.63</v>
      </c>
      <c r="P570" s="3">
        <f>Table1[[#This Row],[Service Month]]</f>
        <v>45017</v>
      </c>
      <c r="Q570" s="21">
        <v>45046</v>
      </c>
      <c r="R570" s="22">
        <f>-(Table1[[#This Row],[Service End]]-Table1[[#This Row],[Service Start]]+1)/2</f>
        <v>-15</v>
      </c>
      <c r="S570" s="26">
        <f>IFERROR((Table1[[#This Row],[Service End]]-Table1[[#This Row],[Payment Date]])+Table1[[#This Row],[Service Mid]],0)</f>
        <v>-83</v>
      </c>
      <c r="T570" s="24">
        <f>Table1[[#This Row],[Total Accrued Lead Lag Period]]/Table1[[#Totals],[Total Accrued Lead Lag Period]]</f>
        <v>2.688963637486996E-8</v>
      </c>
      <c r="U570" s="25">
        <f>IFERROR(Table1[[#This Row],[Payment Days]]*Table1[[#This Row],[Dollar %]],0)</f>
        <v>-2.2318398191142068E-6</v>
      </c>
      <c r="V570" s="2">
        <f>IFERROR(Table1[[#This Row],[Payment Days]]*Table1[[#This Row],[Total Accrued Lead Lag Period]],0)</f>
        <v>2459.29</v>
      </c>
    </row>
    <row r="571" spans="1:22" ht="14.4" customHeight="1" x14ac:dyDescent="0.25">
      <c r="A571" s="66" t="s">
        <v>20</v>
      </c>
      <c r="B571" s="27"/>
      <c r="C571" s="19" t="s">
        <v>378</v>
      </c>
      <c r="D571" s="19" t="s">
        <v>379</v>
      </c>
      <c r="E571" s="1">
        <v>223699</v>
      </c>
      <c r="F571" s="19">
        <v>2023</v>
      </c>
      <c r="G571" s="1">
        <v>5</v>
      </c>
      <c r="H571" s="68">
        <v>45047</v>
      </c>
      <c r="I571" s="18" t="s">
        <v>114</v>
      </c>
      <c r="J571" s="69">
        <v>-1484.52</v>
      </c>
      <c r="K571" s="69">
        <v>-1484.52</v>
      </c>
      <c r="L571" s="3">
        <v>45114</v>
      </c>
      <c r="M571" s="1" t="s">
        <v>298</v>
      </c>
      <c r="N571" s="1" t="s">
        <v>116</v>
      </c>
      <c r="O571" s="73">
        <v>-1484.52</v>
      </c>
      <c r="P571" s="3">
        <f>Table1[[#This Row],[Service Month]]</f>
        <v>45047</v>
      </c>
      <c r="Q571" s="21">
        <v>45077</v>
      </c>
      <c r="R571" s="22">
        <f>-(Table1[[#This Row],[Service End]]-Table1[[#This Row],[Service Start]]+1)/2</f>
        <v>-15.5</v>
      </c>
      <c r="S571" s="26">
        <f>IFERROR((Table1[[#This Row],[Service End]]-Table1[[#This Row],[Payment Date]])+Table1[[#This Row],[Service Mid]],0)</f>
        <v>-52.5</v>
      </c>
      <c r="T571" s="24">
        <f>Table1[[#This Row],[Total Accrued Lead Lag Period]]/Table1[[#Totals],[Total Accrued Lead Lag Period]]</f>
        <v>1.3472225106723575E-6</v>
      </c>
      <c r="U571" s="25">
        <f>IFERROR(Table1[[#This Row],[Payment Days]]*Table1[[#This Row],[Dollar %]],0)</f>
        <v>-7.072918181029877E-5</v>
      </c>
      <c r="V571" s="2">
        <f>IFERROR(Table1[[#This Row],[Payment Days]]*Table1[[#This Row],[Total Accrued Lead Lag Period]],0)</f>
        <v>77937.3</v>
      </c>
    </row>
    <row r="572" spans="1:22" ht="14.4" customHeight="1" x14ac:dyDescent="0.25">
      <c r="A572" s="66" t="s">
        <v>20</v>
      </c>
      <c r="B572" s="27"/>
      <c r="C572" s="19" t="s">
        <v>378</v>
      </c>
      <c r="D572" s="19" t="s">
        <v>379</v>
      </c>
      <c r="E572" s="1">
        <v>223699</v>
      </c>
      <c r="F572" s="19">
        <v>2023</v>
      </c>
      <c r="G572" s="1">
        <v>6</v>
      </c>
      <c r="H572" s="68">
        <v>45078</v>
      </c>
      <c r="I572" s="18" t="s">
        <v>117</v>
      </c>
      <c r="J572" s="69">
        <v>-1484.52</v>
      </c>
      <c r="K572" s="69">
        <v>-1484.52</v>
      </c>
      <c r="L572" s="3">
        <v>45141</v>
      </c>
      <c r="M572" s="1" t="s">
        <v>299</v>
      </c>
      <c r="N572" s="1" t="s">
        <v>119</v>
      </c>
      <c r="O572" s="73">
        <v>-1484.52</v>
      </c>
      <c r="P572" s="3">
        <f>Table1[[#This Row],[Service Month]]</f>
        <v>45078</v>
      </c>
      <c r="Q572" s="21">
        <v>45107</v>
      </c>
      <c r="R572" s="22">
        <f>-(Table1[[#This Row],[Service End]]-Table1[[#This Row],[Service Start]]+1)/2</f>
        <v>-15</v>
      </c>
      <c r="S572" s="26">
        <f>IFERROR((Table1[[#This Row],[Service End]]-Table1[[#This Row],[Payment Date]])+Table1[[#This Row],[Service Mid]],0)</f>
        <v>-49</v>
      </c>
      <c r="T572" s="24">
        <f>Table1[[#This Row],[Total Accrued Lead Lag Period]]/Table1[[#Totals],[Total Accrued Lead Lag Period]]</f>
        <v>1.3472225106723575E-6</v>
      </c>
      <c r="U572" s="25">
        <f>IFERROR(Table1[[#This Row],[Payment Days]]*Table1[[#This Row],[Dollar %]],0)</f>
        <v>-6.6013903022945516E-5</v>
      </c>
      <c r="V572" s="2">
        <f>IFERROR(Table1[[#This Row],[Payment Days]]*Table1[[#This Row],[Total Accrued Lead Lag Period]],0)</f>
        <v>72741.48</v>
      </c>
    </row>
    <row r="573" spans="1:22" x14ac:dyDescent="0.3">
      <c r="A573" s="66" t="s">
        <v>20</v>
      </c>
      <c r="B573"/>
      <c r="C573" s="19" t="s">
        <v>378</v>
      </c>
      <c r="D573" s="19" t="s">
        <v>379</v>
      </c>
      <c r="E573" s="1">
        <v>223699</v>
      </c>
      <c r="F573" s="19">
        <v>2023</v>
      </c>
      <c r="G573">
        <v>7</v>
      </c>
      <c r="H573" s="68">
        <v>45108</v>
      </c>
      <c r="I573" s="67" t="s">
        <v>433</v>
      </c>
      <c r="J573" s="69">
        <v>-1484.52</v>
      </c>
      <c r="K573" s="69">
        <v>-1484.52</v>
      </c>
      <c r="L573" s="70">
        <v>45175</v>
      </c>
      <c r="M573" s="67">
        <v>1700513011</v>
      </c>
      <c r="N573" s="67" t="s">
        <v>434</v>
      </c>
      <c r="O573" s="10">
        <v>-19225.43</v>
      </c>
      <c r="P573" s="57">
        <f>Table1[[#This Row],[Service Month]]</f>
        <v>45108</v>
      </c>
      <c r="Q573" s="21">
        <v>45138</v>
      </c>
      <c r="R573" s="60">
        <f>-(Table1[[#This Row],[Service End]]-Table1[[#This Row],[Service Start]]+1)/2</f>
        <v>-15.5</v>
      </c>
      <c r="S573" s="61">
        <f>IFERROR((Table1[[#This Row],[Service End]]-Table1[[#This Row],[Payment Date]])+Table1[[#This Row],[Service Mid]],0)</f>
        <v>-52.5</v>
      </c>
      <c r="T573" s="62">
        <f>Table1[[#This Row],[Total Accrued Lead Lag Period]]/Table1[[#Totals],[Total Accrued Lead Lag Period]]</f>
        <v>1.3472225106723575E-6</v>
      </c>
      <c r="U573" s="64">
        <f>IFERROR(Table1[[#This Row],[Payment Days]]*Table1[[#This Row],[Dollar %]],0)</f>
        <v>-7.072918181029877E-5</v>
      </c>
      <c r="V573" s="65">
        <f>IFERROR(Table1[[#This Row],[Payment Days]]*Table1[[#This Row],[Total Accrued Lead Lag Period]],0)</f>
        <v>77937.3</v>
      </c>
    </row>
    <row r="574" spans="1:22" x14ac:dyDescent="0.3">
      <c r="A574" s="66" t="s">
        <v>20</v>
      </c>
      <c r="B574"/>
      <c r="C574" s="19" t="s">
        <v>378</v>
      </c>
      <c r="D574" s="19" t="s">
        <v>379</v>
      </c>
      <c r="E574" s="1">
        <v>223699</v>
      </c>
      <c r="F574" s="19">
        <v>2023</v>
      </c>
      <c r="G574">
        <v>8</v>
      </c>
      <c r="H574" s="68">
        <v>45139</v>
      </c>
      <c r="I574" s="67" t="s">
        <v>436</v>
      </c>
      <c r="J574" s="69">
        <v>-1484.52</v>
      </c>
      <c r="K574" s="69">
        <v>-1484.52</v>
      </c>
      <c r="L574" s="70">
        <v>45203</v>
      </c>
      <c r="M574" s="67">
        <v>1700513817</v>
      </c>
      <c r="N574" s="67" t="s">
        <v>437</v>
      </c>
      <c r="O574" s="10">
        <v>-19225.43</v>
      </c>
      <c r="P574" s="57">
        <f>Table1[[#This Row],[Service Month]]</f>
        <v>45139</v>
      </c>
      <c r="Q574" s="21">
        <v>45169</v>
      </c>
      <c r="R574" s="60">
        <f>-(Table1[[#This Row],[Service End]]-Table1[[#This Row],[Service Start]]+1)/2</f>
        <v>-15.5</v>
      </c>
      <c r="S574" s="61">
        <f>IFERROR((Table1[[#This Row],[Service End]]-Table1[[#This Row],[Payment Date]])+Table1[[#This Row],[Service Mid]],0)</f>
        <v>-49.5</v>
      </c>
      <c r="T574" s="62">
        <f>Table1[[#This Row],[Total Accrued Lead Lag Period]]/Table1[[#Totals],[Total Accrued Lead Lag Period]]</f>
        <v>1.3472225106723575E-6</v>
      </c>
      <c r="U574" s="64">
        <f>IFERROR(Table1[[#This Row],[Payment Days]]*Table1[[#This Row],[Dollar %]],0)</f>
        <v>-6.6687514278281697E-5</v>
      </c>
      <c r="V574" s="65">
        <f>IFERROR(Table1[[#This Row],[Payment Days]]*Table1[[#This Row],[Total Accrued Lead Lag Period]],0)</f>
        <v>73483.740000000005</v>
      </c>
    </row>
    <row r="575" spans="1:22" x14ac:dyDescent="0.3">
      <c r="A575" s="66" t="s">
        <v>20</v>
      </c>
      <c r="B575"/>
      <c r="C575" s="19" t="s">
        <v>378</v>
      </c>
      <c r="D575" s="19" t="s">
        <v>379</v>
      </c>
      <c r="E575" s="1">
        <v>223699</v>
      </c>
      <c r="F575" s="19">
        <v>2023</v>
      </c>
      <c r="G575">
        <v>9</v>
      </c>
      <c r="H575" s="68">
        <v>45170</v>
      </c>
      <c r="I575" s="67" t="s">
        <v>438</v>
      </c>
      <c r="J575" s="69">
        <v>-1484.52</v>
      </c>
      <c r="K575" s="69">
        <v>-1484.52</v>
      </c>
      <c r="L575" s="70">
        <v>45236</v>
      </c>
      <c r="M575" s="67">
        <v>1700515740</v>
      </c>
      <c r="N575" s="67" t="s">
        <v>439</v>
      </c>
      <c r="O575" s="10">
        <v>-19225.43</v>
      </c>
      <c r="P575" s="57">
        <f>Table1[[#This Row],[Service Month]]</f>
        <v>45170</v>
      </c>
      <c r="Q575" s="21">
        <v>45199</v>
      </c>
      <c r="R575" s="60">
        <f>-(Table1[[#This Row],[Service End]]-Table1[[#This Row],[Service Start]]+1)/2</f>
        <v>-15</v>
      </c>
      <c r="S575" s="61">
        <f>IFERROR((Table1[[#This Row],[Service End]]-Table1[[#This Row],[Payment Date]])+Table1[[#This Row],[Service Mid]],0)</f>
        <v>-52</v>
      </c>
      <c r="T575" s="62">
        <f>Table1[[#This Row],[Total Accrued Lead Lag Period]]/Table1[[#Totals],[Total Accrued Lead Lag Period]]</f>
        <v>1.3472225106723575E-6</v>
      </c>
      <c r="U575" s="64">
        <f>IFERROR(Table1[[#This Row],[Payment Days]]*Table1[[#This Row],[Dollar %]],0)</f>
        <v>-7.0055570554962589E-5</v>
      </c>
      <c r="V575" s="65">
        <f>IFERROR(Table1[[#This Row],[Payment Days]]*Table1[[#This Row],[Total Accrued Lead Lag Period]],0)</f>
        <v>77195.039999999994</v>
      </c>
    </row>
    <row r="576" spans="1:22" ht="14.4" customHeight="1" x14ac:dyDescent="0.25">
      <c r="A576" s="66" t="s">
        <v>20</v>
      </c>
      <c r="B576" s="27"/>
      <c r="C576" s="19" t="s">
        <v>34</v>
      </c>
      <c r="D576" s="19" t="s">
        <v>380</v>
      </c>
      <c r="E576" s="1">
        <v>114717</v>
      </c>
      <c r="F576" s="19">
        <v>2022</v>
      </c>
      <c r="G576" s="1">
        <v>10</v>
      </c>
      <c r="H576" s="68">
        <v>44835</v>
      </c>
      <c r="I576" s="18" t="s">
        <v>92</v>
      </c>
      <c r="J576" s="69">
        <v>-666206.43999999994</v>
      </c>
      <c r="K576" s="69">
        <v>-666206.43999999994</v>
      </c>
      <c r="L576" s="3">
        <v>44901</v>
      </c>
      <c r="M576" s="1" t="s">
        <v>381</v>
      </c>
      <c r="N576" s="1" t="s">
        <v>94</v>
      </c>
      <c r="O576" s="73">
        <v>-666206.43999999994</v>
      </c>
      <c r="P576" s="3">
        <f>Table1[[#This Row],[Service Month]]</f>
        <v>44835</v>
      </c>
      <c r="Q576" s="21">
        <v>44865</v>
      </c>
      <c r="R576" s="22">
        <f>-(Table1[[#This Row],[Service End]]-Table1[[#This Row],[Service Start]]+1)/2</f>
        <v>-15.5</v>
      </c>
      <c r="S576" s="26">
        <f>IFERROR((Table1[[#This Row],[Service End]]-Table1[[#This Row],[Payment Date]])+Table1[[#This Row],[Service Mid]],0)</f>
        <v>-51.5</v>
      </c>
      <c r="T576" s="24">
        <f>Table1[[#This Row],[Total Accrued Lead Lag Period]]/Table1[[#Totals],[Total Accrued Lead Lag Period]]</f>
        <v>6.0459159372921426E-4</v>
      </c>
      <c r="U576" s="25">
        <f>IFERROR(Table1[[#This Row],[Payment Days]]*Table1[[#This Row],[Dollar %]],0)</f>
        <v>-3.1136467077054534E-2</v>
      </c>
      <c r="V576" s="2">
        <f>IFERROR(Table1[[#This Row],[Payment Days]]*Table1[[#This Row],[Total Accrued Lead Lag Period]],0)</f>
        <v>34309631.659999996</v>
      </c>
    </row>
    <row r="577" spans="1:22" ht="14.4" customHeight="1" x14ac:dyDescent="0.25">
      <c r="A577" s="66" t="s">
        <v>20</v>
      </c>
      <c r="B577" s="27"/>
      <c r="C577" s="19" t="s">
        <v>34</v>
      </c>
      <c r="D577" s="19" t="s">
        <v>380</v>
      </c>
      <c r="E577" s="1">
        <v>114717</v>
      </c>
      <c r="F577" s="19">
        <v>2022</v>
      </c>
      <c r="G577" s="1">
        <v>11</v>
      </c>
      <c r="H577" s="68">
        <v>44866</v>
      </c>
      <c r="I577" s="18" t="s">
        <v>95</v>
      </c>
      <c r="J577" s="69">
        <v>-666206.43999999994</v>
      </c>
      <c r="K577" s="69">
        <v>-666206.43999999994</v>
      </c>
      <c r="L577" s="3">
        <v>44935</v>
      </c>
      <c r="M577" s="1" t="s">
        <v>382</v>
      </c>
      <c r="N577" s="1" t="s">
        <v>97</v>
      </c>
      <c r="O577" s="73">
        <v>-666206.43999999994</v>
      </c>
      <c r="P577" s="3">
        <f>Table1[[#This Row],[Service Month]]</f>
        <v>44866</v>
      </c>
      <c r="Q577" s="21">
        <v>44895</v>
      </c>
      <c r="R577" s="22">
        <f>-(Table1[[#This Row],[Service End]]-Table1[[#This Row],[Service Start]]+1)/2</f>
        <v>-15</v>
      </c>
      <c r="S577" s="26">
        <f>IFERROR((Table1[[#This Row],[Service End]]-Table1[[#This Row],[Payment Date]])+Table1[[#This Row],[Service Mid]],0)</f>
        <v>-55</v>
      </c>
      <c r="T577" s="24">
        <f>Table1[[#This Row],[Total Accrued Lead Lag Period]]/Table1[[#Totals],[Total Accrued Lead Lag Period]]</f>
        <v>6.0459159372921426E-4</v>
      </c>
      <c r="U577" s="25">
        <f>IFERROR(Table1[[#This Row],[Payment Days]]*Table1[[#This Row],[Dollar %]],0)</f>
        <v>-3.3252537655106787E-2</v>
      </c>
      <c r="V577" s="2">
        <f>IFERROR(Table1[[#This Row],[Payment Days]]*Table1[[#This Row],[Total Accrued Lead Lag Period]],0)</f>
        <v>36641354.199999996</v>
      </c>
    </row>
    <row r="578" spans="1:22" ht="14.4" customHeight="1" x14ac:dyDescent="0.25">
      <c r="A578" s="66" t="s">
        <v>20</v>
      </c>
      <c r="B578" s="27"/>
      <c r="C578" s="19" t="s">
        <v>34</v>
      </c>
      <c r="D578" s="19" t="s">
        <v>380</v>
      </c>
      <c r="E578" s="1">
        <v>114717</v>
      </c>
      <c r="F578" s="19">
        <v>2022</v>
      </c>
      <c r="G578" s="1">
        <v>12</v>
      </c>
      <c r="H578" s="68">
        <v>44896</v>
      </c>
      <c r="I578" s="18" t="s">
        <v>98</v>
      </c>
      <c r="J578" s="69">
        <v>-666206.43999999994</v>
      </c>
      <c r="K578" s="69">
        <v>-666206.43999999994</v>
      </c>
      <c r="L578" s="3">
        <v>44970</v>
      </c>
      <c r="M578" s="1" t="s">
        <v>383</v>
      </c>
      <c r="N578" s="1" t="s">
        <v>100</v>
      </c>
      <c r="O578" s="73">
        <v>-666206.43999999994</v>
      </c>
      <c r="P578" s="3">
        <f>Table1[[#This Row],[Service Month]]</f>
        <v>44896</v>
      </c>
      <c r="Q578" s="21">
        <v>44926</v>
      </c>
      <c r="R578" s="22">
        <f>-(Table1[[#This Row],[Service End]]-Table1[[#This Row],[Service Start]]+1)/2</f>
        <v>-15.5</v>
      </c>
      <c r="S578" s="26">
        <f>IFERROR((Table1[[#This Row],[Service End]]-Table1[[#This Row],[Payment Date]])+Table1[[#This Row],[Service Mid]],0)</f>
        <v>-59.5</v>
      </c>
      <c r="T578" s="24">
        <f>Table1[[#This Row],[Total Accrued Lead Lag Period]]/Table1[[#Totals],[Total Accrued Lead Lag Period]]</f>
        <v>6.0459159372921426E-4</v>
      </c>
      <c r="U578" s="25">
        <f>IFERROR(Table1[[#This Row],[Payment Days]]*Table1[[#This Row],[Dollar %]],0)</f>
        <v>-3.597319982688825E-2</v>
      </c>
      <c r="V578" s="2">
        <f>IFERROR(Table1[[#This Row],[Payment Days]]*Table1[[#This Row],[Total Accrued Lead Lag Period]],0)</f>
        <v>39639283.18</v>
      </c>
    </row>
    <row r="579" spans="1:22" ht="14.4" customHeight="1" x14ac:dyDescent="0.25">
      <c r="A579" s="66" t="s">
        <v>20</v>
      </c>
      <c r="B579" s="27"/>
      <c r="C579" s="19" t="s">
        <v>34</v>
      </c>
      <c r="D579" s="19" t="s">
        <v>380</v>
      </c>
      <c r="E579" s="1">
        <v>114717</v>
      </c>
      <c r="F579" s="19">
        <v>2023</v>
      </c>
      <c r="G579" s="1">
        <v>1</v>
      </c>
      <c r="H579" s="68">
        <v>44927</v>
      </c>
      <c r="I579" s="18" t="s">
        <v>101</v>
      </c>
      <c r="J579" s="69">
        <v>-666206.43999999994</v>
      </c>
      <c r="K579" s="69">
        <v>-666206.43999999994</v>
      </c>
      <c r="L579" s="3">
        <v>44993</v>
      </c>
      <c r="M579" s="1" t="s">
        <v>384</v>
      </c>
      <c r="N579" s="1" t="s">
        <v>103</v>
      </c>
      <c r="O579" s="73">
        <v>-666206.43999999994</v>
      </c>
      <c r="P579" s="3">
        <f>Table1[[#This Row],[Service Month]]</f>
        <v>44927</v>
      </c>
      <c r="Q579" s="21">
        <v>44957</v>
      </c>
      <c r="R579" s="22">
        <f>-(Table1[[#This Row],[Service End]]-Table1[[#This Row],[Service Start]]+1)/2</f>
        <v>-15.5</v>
      </c>
      <c r="S579" s="26">
        <f>IFERROR((Table1[[#This Row],[Service End]]-Table1[[#This Row],[Payment Date]])+Table1[[#This Row],[Service Mid]],0)</f>
        <v>-51.5</v>
      </c>
      <c r="T579" s="24">
        <f>Table1[[#This Row],[Total Accrued Lead Lag Period]]/Table1[[#Totals],[Total Accrued Lead Lag Period]]</f>
        <v>6.0459159372921426E-4</v>
      </c>
      <c r="U579" s="25">
        <f>IFERROR(Table1[[#This Row],[Payment Days]]*Table1[[#This Row],[Dollar %]],0)</f>
        <v>-3.1136467077054534E-2</v>
      </c>
      <c r="V579" s="2">
        <f>IFERROR(Table1[[#This Row],[Payment Days]]*Table1[[#This Row],[Total Accrued Lead Lag Period]],0)</f>
        <v>34309631.659999996</v>
      </c>
    </row>
    <row r="580" spans="1:22" ht="14.4" customHeight="1" x14ac:dyDescent="0.25">
      <c r="A580" s="66" t="s">
        <v>20</v>
      </c>
      <c r="B580" s="27" t="s">
        <v>120</v>
      </c>
      <c r="C580" s="19" t="s">
        <v>34</v>
      </c>
      <c r="D580" s="19" t="s">
        <v>380</v>
      </c>
      <c r="E580" s="1">
        <v>114717</v>
      </c>
      <c r="F580" s="19">
        <v>2023</v>
      </c>
      <c r="G580" s="1">
        <v>5</v>
      </c>
      <c r="H580" s="68">
        <v>44927</v>
      </c>
      <c r="I580" s="18" t="s">
        <v>121</v>
      </c>
      <c r="J580" s="69">
        <v>-13567.92</v>
      </c>
      <c r="K580" s="69">
        <v>-13567.92</v>
      </c>
      <c r="L580" s="3">
        <v>45114</v>
      </c>
      <c r="M580" s="1" t="s">
        <v>390</v>
      </c>
      <c r="N580" s="1" t="s">
        <v>146</v>
      </c>
      <c r="O580" s="73">
        <v>-13567.92</v>
      </c>
      <c r="P580" s="3">
        <f>Table1[[#This Row],[Service Month]]</f>
        <v>44927</v>
      </c>
      <c r="Q580" s="21">
        <v>44957</v>
      </c>
      <c r="R580" s="22">
        <f>-(Table1[[#This Row],[Service End]]-Table1[[#This Row],[Service Start]]+1)/2</f>
        <v>-15.5</v>
      </c>
      <c r="S580" s="26">
        <f>IFERROR((Table1[[#This Row],[Service End]]-Table1[[#This Row],[Payment Date]])+Table1[[#This Row],[Service Mid]],0)</f>
        <v>-172.5</v>
      </c>
      <c r="T580" s="24">
        <f>Table1[[#This Row],[Total Accrued Lead Lag Period]]/Table1[[#Totals],[Total Accrued Lead Lag Period]]</f>
        <v>1.2313075773315074E-5</v>
      </c>
      <c r="U580" s="25">
        <f>IFERROR(Table1[[#This Row],[Payment Days]]*Table1[[#This Row],[Dollar %]],0)</f>
        <v>-2.1240055708968502E-3</v>
      </c>
      <c r="V580" s="2">
        <f>IFERROR(Table1[[#This Row],[Payment Days]]*Table1[[#This Row],[Total Accrued Lead Lag Period]],0)</f>
        <v>2340466.2000000002</v>
      </c>
    </row>
    <row r="581" spans="1:22" ht="14.4" customHeight="1" x14ac:dyDescent="0.25">
      <c r="A581" s="66" t="s">
        <v>20</v>
      </c>
      <c r="B581" s="27"/>
      <c r="C581" s="19" t="s">
        <v>34</v>
      </c>
      <c r="D581" s="19" t="s">
        <v>380</v>
      </c>
      <c r="E581" s="1">
        <v>114717</v>
      </c>
      <c r="F581" s="19">
        <v>2023</v>
      </c>
      <c r="G581" s="1">
        <v>2</v>
      </c>
      <c r="H581" s="68">
        <v>44958</v>
      </c>
      <c r="I581" s="18" t="s">
        <v>104</v>
      </c>
      <c r="J581" s="69">
        <v>-666206.43999999994</v>
      </c>
      <c r="K581" s="69">
        <v>-666206.43999999994</v>
      </c>
      <c r="L581" s="3">
        <v>45019</v>
      </c>
      <c r="M581" s="1" t="s">
        <v>385</v>
      </c>
      <c r="N581" s="1" t="s">
        <v>106</v>
      </c>
      <c r="O581" s="73">
        <v>-666206.43999999994</v>
      </c>
      <c r="P581" s="3">
        <f>Table1[[#This Row],[Service Month]]</f>
        <v>44958</v>
      </c>
      <c r="Q581" s="21">
        <v>44985</v>
      </c>
      <c r="R581" s="22">
        <f>-(Table1[[#This Row],[Service End]]-Table1[[#This Row],[Service Start]]+1)/2</f>
        <v>-14</v>
      </c>
      <c r="S581" s="26">
        <f>IFERROR((Table1[[#This Row],[Service End]]-Table1[[#This Row],[Payment Date]])+Table1[[#This Row],[Service Mid]],0)</f>
        <v>-48</v>
      </c>
      <c r="T581" s="24">
        <f>Table1[[#This Row],[Total Accrued Lead Lag Period]]/Table1[[#Totals],[Total Accrued Lead Lag Period]]</f>
        <v>6.0459159372921426E-4</v>
      </c>
      <c r="U581" s="25">
        <f>IFERROR(Table1[[#This Row],[Payment Days]]*Table1[[#This Row],[Dollar %]],0)</f>
        <v>-2.9020396499002284E-2</v>
      </c>
      <c r="V581" s="2">
        <f>IFERROR(Table1[[#This Row],[Payment Days]]*Table1[[#This Row],[Total Accrued Lead Lag Period]],0)</f>
        <v>31977909.119999997</v>
      </c>
    </row>
    <row r="582" spans="1:22" ht="14.4" customHeight="1" x14ac:dyDescent="0.25">
      <c r="A582" s="66" t="s">
        <v>20</v>
      </c>
      <c r="B582" s="27" t="s">
        <v>120</v>
      </c>
      <c r="C582" s="19" t="s">
        <v>34</v>
      </c>
      <c r="D582" s="19" t="s">
        <v>380</v>
      </c>
      <c r="E582" s="1">
        <v>114717</v>
      </c>
      <c r="F582" s="19">
        <v>2023</v>
      </c>
      <c r="G582" s="1">
        <v>5</v>
      </c>
      <c r="H582" s="68">
        <v>44958</v>
      </c>
      <c r="I582" s="18" t="s">
        <v>121</v>
      </c>
      <c r="J582" s="69">
        <v>-13567.92</v>
      </c>
      <c r="K582" s="69">
        <v>-13567.92</v>
      </c>
      <c r="L582" s="3">
        <v>45114</v>
      </c>
      <c r="M582" s="1" t="s">
        <v>390</v>
      </c>
      <c r="N582" s="1" t="s">
        <v>146</v>
      </c>
      <c r="O582" s="73">
        <v>-13567.92</v>
      </c>
      <c r="P582" s="3">
        <f>Table1[[#This Row],[Service Month]]</f>
        <v>44958</v>
      </c>
      <c r="Q582" s="21">
        <v>44985</v>
      </c>
      <c r="R582" s="22">
        <f>-(Table1[[#This Row],[Service End]]-Table1[[#This Row],[Service Start]]+1)/2</f>
        <v>-14</v>
      </c>
      <c r="S582" s="26">
        <f>IFERROR((Table1[[#This Row],[Service End]]-Table1[[#This Row],[Payment Date]])+Table1[[#This Row],[Service Mid]],0)</f>
        <v>-143</v>
      </c>
      <c r="T582" s="24">
        <f>Table1[[#This Row],[Total Accrued Lead Lag Period]]/Table1[[#Totals],[Total Accrued Lead Lag Period]]</f>
        <v>1.2313075773315074E-5</v>
      </c>
      <c r="U582" s="25">
        <f>IFERROR(Table1[[#This Row],[Payment Days]]*Table1[[#This Row],[Dollar %]],0)</f>
        <v>-1.7607698355840556E-3</v>
      </c>
      <c r="V582" s="2">
        <f>IFERROR(Table1[[#This Row],[Payment Days]]*Table1[[#This Row],[Total Accrued Lead Lag Period]],0)</f>
        <v>1940212.56</v>
      </c>
    </row>
    <row r="583" spans="1:22" ht="14.4" customHeight="1" x14ac:dyDescent="0.25">
      <c r="A583" s="66" t="s">
        <v>20</v>
      </c>
      <c r="B583" s="27"/>
      <c r="C583" s="19" t="s">
        <v>34</v>
      </c>
      <c r="D583" s="19" t="s">
        <v>380</v>
      </c>
      <c r="E583" s="1">
        <v>114717</v>
      </c>
      <c r="F583" s="19">
        <v>2023</v>
      </c>
      <c r="G583" s="1">
        <v>3</v>
      </c>
      <c r="H583" s="68">
        <v>44986</v>
      </c>
      <c r="I583" s="18" t="s">
        <v>107</v>
      </c>
      <c r="J583" s="69">
        <v>-666206.43999999994</v>
      </c>
      <c r="K583" s="69">
        <v>-666206.43999999994</v>
      </c>
      <c r="L583" s="3">
        <v>45049</v>
      </c>
      <c r="M583" s="1" t="s">
        <v>386</v>
      </c>
      <c r="N583" s="1" t="s">
        <v>109</v>
      </c>
      <c r="O583" s="73">
        <v>-666206.43999999994</v>
      </c>
      <c r="P583" s="3">
        <f>Table1[[#This Row],[Service Month]]</f>
        <v>44986</v>
      </c>
      <c r="Q583" s="21">
        <v>45016</v>
      </c>
      <c r="R583" s="22">
        <f>-(Table1[[#This Row],[Service End]]-Table1[[#This Row],[Service Start]]+1)/2</f>
        <v>-15.5</v>
      </c>
      <c r="S583" s="26">
        <f>IFERROR((Table1[[#This Row],[Service End]]-Table1[[#This Row],[Payment Date]])+Table1[[#This Row],[Service Mid]],0)</f>
        <v>-48.5</v>
      </c>
      <c r="T583" s="24">
        <f>Table1[[#This Row],[Total Accrued Lead Lag Period]]/Table1[[#Totals],[Total Accrued Lead Lag Period]]</f>
        <v>6.0459159372921426E-4</v>
      </c>
      <c r="U583" s="25">
        <f>IFERROR(Table1[[#This Row],[Payment Days]]*Table1[[#This Row],[Dollar %]],0)</f>
        <v>-2.9322692295866891E-2</v>
      </c>
      <c r="V583" s="2">
        <f>IFERROR(Table1[[#This Row],[Payment Days]]*Table1[[#This Row],[Total Accrued Lead Lag Period]],0)</f>
        <v>32311012.339999996</v>
      </c>
    </row>
    <row r="584" spans="1:22" ht="14.4" customHeight="1" x14ac:dyDescent="0.25">
      <c r="A584" s="66" t="s">
        <v>20</v>
      </c>
      <c r="B584" s="27" t="s">
        <v>120</v>
      </c>
      <c r="C584" s="19" t="s">
        <v>34</v>
      </c>
      <c r="D584" s="19" t="s">
        <v>380</v>
      </c>
      <c r="E584" s="1">
        <v>114717</v>
      </c>
      <c r="F584" s="19">
        <v>2023</v>
      </c>
      <c r="G584" s="1">
        <v>5</v>
      </c>
      <c r="H584" s="68">
        <v>44986</v>
      </c>
      <c r="I584" s="18" t="s">
        <v>121</v>
      </c>
      <c r="J584" s="69">
        <v>-13567.92</v>
      </c>
      <c r="K584" s="69">
        <v>-13567.92</v>
      </c>
      <c r="L584" s="3">
        <v>45114</v>
      </c>
      <c r="M584" s="1" t="s">
        <v>390</v>
      </c>
      <c r="N584" s="1" t="s">
        <v>146</v>
      </c>
      <c r="O584" s="73">
        <v>-13567.92</v>
      </c>
      <c r="P584" s="3">
        <f>Table1[[#This Row],[Service Month]]</f>
        <v>44986</v>
      </c>
      <c r="Q584" s="21">
        <v>45016</v>
      </c>
      <c r="R584" s="22">
        <f>-(Table1[[#This Row],[Service End]]-Table1[[#This Row],[Service Start]]+1)/2</f>
        <v>-15.5</v>
      </c>
      <c r="S584" s="26">
        <f>IFERROR((Table1[[#This Row],[Service End]]-Table1[[#This Row],[Payment Date]])+Table1[[#This Row],[Service Mid]],0)</f>
        <v>-113.5</v>
      </c>
      <c r="T584" s="24">
        <f>Table1[[#This Row],[Total Accrued Lead Lag Period]]/Table1[[#Totals],[Total Accrued Lead Lag Period]]</f>
        <v>1.2313075773315074E-5</v>
      </c>
      <c r="U584" s="25">
        <f>IFERROR(Table1[[#This Row],[Payment Days]]*Table1[[#This Row],[Dollar %]],0)</f>
        <v>-1.3975341002712609E-3</v>
      </c>
      <c r="V584" s="2">
        <f>IFERROR(Table1[[#This Row],[Payment Days]]*Table1[[#This Row],[Total Accrued Lead Lag Period]],0)</f>
        <v>1539958.92</v>
      </c>
    </row>
    <row r="585" spans="1:22" ht="14.4" customHeight="1" x14ac:dyDescent="0.25">
      <c r="A585" s="66" t="s">
        <v>20</v>
      </c>
      <c r="B585" s="27"/>
      <c r="C585" s="19" t="s">
        <v>34</v>
      </c>
      <c r="D585" s="19" t="s">
        <v>380</v>
      </c>
      <c r="E585" s="1">
        <v>114717</v>
      </c>
      <c r="F585" s="19">
        <v>2023</v>
      </c>
      <c r="G585" s="1">
        <v>4</v>
      </c>
      <c r="H585" s="68">
        <v>45017</v>
      </c>
      <c r="I585" s="18" t="s">
        <v>110</v>
      </c>
      <c r="J585" s="69">
        <v>-666206.43999999994</v>
      </c>
      <c r="K585" s="69">
        <v>-666206.43999999994</v>
      </c>
      <c r="L585" s="3">
        <v>45091</v>
      </c>
      <c r="M585" s="1" t="s">
        <v>387</v>
      </c>
      <c r="N585" s="1" t="s">
        <v>112</v>
      </c>
      <c r="O585" s="73">
        <v>-666206.43999999994</v>
      </c>
      <c r="P585" s="3">
        <f>Table1[[#This Row],[Service Month]]</f>
        <v>45017</v>
      </c>
      <c r="Q585" s="21">
        <v>45046</v>
      </c>
      <c r="R585" s="22">
        <f>-(Table1[[#This Row],[Service End]]-Table1[[#This Row],[Service Start]]+1)/2</f>
        <v>-15</v>
      </c>
      <c r="S585" s="26">
        <f>IFERROR((Table1[[#This Row],[Service End]]-Table1[[#This Row],[Payment Date]])+Table1[[#This Row],[Service Mid]],0)</f>
        <v>-60</v>
      </c>
      <c r="T585" s="24">
        <f>Table1[[#This Row],[Total Accrued Lead Lag Period]]/Table1[[#Totals],[Total Accrued Lead Lag Period]]</f>
        <v>6.0459159372921426E-4</v>
      </c>
      <c r="U585" s="25">
        <f>IFERROR(Table1[[#This Row],[Payment Days]]*Table1[[#This Row],[Dollar %]],0)</f>
        <v>-3.6275495623752853E-2</v>
      </c>
      <c r="V585" s="2">
        <f>IFERROR(Table1[[#This Row],[Payment Days]]*Table1[[#This Row],[Total Accrued Lead Lag Period]],0)</f>
        <v>39972386.399999999</v>
      </c>
    </row>
    <row r="586" spans="1:22" ht="14.4" customHeight="1" x14ac:dyDescent="0.25">
      <c r="A586" s="66" t="s">
        <v>20</v>
      </c>
      <c r="B586" s="27" t="s">
        <v>120</v>
      </c>
      <c r="C586" s="19" t="s">
        <v>34</v>
      </c>
      <c r="D586" s="19" t="s">
        <v>380</v>
      </c>
      <c r="E586" s="1">
        <v>114717</v>
      </c>
      <c r="F586" s="19">
        <v>2023</v>
      </c>
      <c r="G586" s="1">
        <v>5</v>
      </c>
      <c r="H586" s="68">
        <v>45017</v>
      </c>
      <c r="I586" s="18" t="s">
        <v>121</v>
      </c>
      <c r="J586" s="69">
        <v>-13567.92</v>
      </c>
      <c r="K586" s="69">
        <v>-13567.92</v>
      </c>
      <c r="L586" s="3">
        <v>45114</v>
      </c>
      <c r="M586" s="1" t="s">
        <v>390</v>
      </c>
      <c r="N586" s="1" t="s">
        <v>146</v>
      </c>
      <c r="O586" s="73">
        <v>-13567.92</v>
      </c>
      <c r="P586" s="3">
        <f>Table1[[#This Row],[Service Month]]</f>
        <v>45017</v>
      </c>
      <c r="Q586" s="21">
        <v>45046</v>
      </c>
      <c r="R586" s="22">
        <f>-(Table1[[#This Row],[Service End]]-Table1[[#This Row],[Service Start]]+1)/2</f>
        <v>-15</v>
      </c>
      <c r="S586" s="26">
        <f>IFERROR((Table1[[#This Row],[Service End]]-Table1[[#This Row],[Payment Date]])+Table1[[#This Row],[Service Mid]],0)</f>
        <v>-83</v>
      </c>
      <c r="T586" s="24">
        <f>Table1[[#This Row],[Total Accrued Lead Lag Period]]/Table1[[#Totals],[Total Accrued Lead Lag Period]]</f>
        <v>1.2313075773315074E-5</v>
      </c>
      <c r="U586" s="25">
        <f>IFERROR(Table1[[#This Row],[Payment Days]]*Table1[[#This Row],[Dollar %]],0)</f>
        <v>-1.0219852891851511E-3</v>
      </c>
      <c r="V586" s="2">
        <f>IFERROR(Table1[[#This Row],[Payment Days]]*Table1[[#This Row],[Total Accrued Lead Lag Period]],0)</f>
        <v>1126137.3600000001</v>
      </c>
    </row>
    <row r="587" spans="1:22" ht="14.4" customHeight="1" x14ac:dyDescent="0.25">
      <c r="A587" s="66" t="s">
        <v>20</v>
      </c>
      <c r="B587" s="27"/>
      <c r="C587" s="19" t="s">
        <v>34</v>
      </c>
      <c r="D587" s="19" t="s">
        <v>380</v>
      </c>
      <c r="E587" s="1">
        <v>114717</v>
      </c>
      <c r="F587" s="19">
        <v>2023</v>
      </c>
      <c r="G587" s="1">
        <v>5</v>
      </c>
      <c r="H587" s="68">
        <v>45047</v>
      </c>
      <c r="I587" s="18" t="s">
        <v>114</v>
      </c>
      <c r="J587" s="69">
        <v>-679774.36</v>
      </c>
      <c r="K587" s="69">
        <v>-679774.36</v>
      </c>
      <c r="L587" s="3">
        <v>45114</v>
      </c>
      <c r="M587" s="1" t="s">
        <v>388</v>
      </c>
      <c r="N587" s="1" t="s">
        <v>116</v>
      </c>
      <c r="O587" s="73">
        <v>-679774.36</v>
      </c>
      <c r="P587" s="3">
        <f>Table1[[#This Row],[Service Month]]</f>
        <v>45047</v>
      </c>
      <c r="Q587" s="21">
        <v>45077</v>
      </c>
      <c r="R587" s="22">
        <f>-(Table1[[#This Row],[Service End]]-Table1[[#This Row],[Service Start]]+1)/2</f>
        <v>-15.5</v>
      </c>
      <c r="S587" s="26">
        <f>IFERROR((Table1[[#This Row],[Service End]]-Table1[[#This Row],[Payment Date]])+Table1[[#This Row],[Service Mid]],0)</f>
        <v>-52.5</v>
      </c>
      <c r="T587" s="24">
        <f>Table1[[#This Row],[Total Accrued Lead Lag Period]]/Table1[[#Totals],[Total Accrued Lead Lag Period]]</f>
        <v>6.1690466950252941E-4</v>
      </c>
      <c r="U587" s="25">
        <f>IFERROR(Table1[[#This Row],[Payment Days]]*Table1[[#This Row],[Dollar %]],0)</f>
        <v>-3.2387495148882797E-2</v>
      </c>
      <c r="V587" s="2">
        <f>IFERROR(Table1[[#This Row],[Payment Days]]*Table1[[#This Row],[Total Accrued Lead Lag Period]],0)</f>
        <v>35688153.899999999</v>
      </c>
    </row>
    <row r="588" spans="1:22" ht="14.4" customHeight="1" x14ac:dyDescent="0.25">
      <c r="A588" s="66" t="s">
        <v>20</v>
      </c>
      <c r="B588" s="27"/>
      <c r="C588" s="19" t="s">
        <v>34</v>
      </c>
      <c r="D588" s="19" t="s">
        <v>380</v>
      </c>
      <c r="E588" s="1">
        <v>114717</v>
      </c>
      <c r="F588" s="19">
        <v>2023</v>
      </c>
      <c r="G588" s="1">
        <v>6</v>
      </c>
      <c r="H588" s="68">
        <v>45078</v>
      </c>
      <c r="I588" s="18" t="s">
        <v>117</v>
      </c>
      <c r="J588" s="69">
        <v>-679774.36</v>
      </c>
      <c r="K588" s="69">
        <v>-679774.36</v>
      </c>
      <c r="L588" s="3">
        <v>45141</v>
      </c>
      <c r="M588" s="1" t="s">
        <v>389</v>
      </c>
      <c r="N588" s="1" t="s">
        <v>119</v>
      </c>
      <c r="O588" s="73">
        <v>-679774.36</v>
      </c>
      <c r="P588" s="3">
        <f>Table1[[#This Row],[Service Month]]</f>
        <v>45078</v>
      </c>
      <c r="Q588" s="21">
        <v>45107</v>
      </c>
      <c r="R588" s="22">
        <f>-(Table1[[#This Row],[Service End]]-Table1[[#This Row],[Service Start]]+1)/2</f>
        <v>-15</v>
      </c>
      <c r="S588" s="26">
        <f>IFERROR((Table1[[#This Row],[Service End]]-Table1[[#This Row],[Payment Date]])+Table1[[#This Row],[Service Mid]],0)</f>
        <v>-49</v>
      </c>
      <c r="T588" s="24">
        <f>Table1[[#This Row],[Total Accrued Lead Lag Period]]/Table1[[#Totals],[Total Accrued Lead Lag Period]]</f>
        <v>6.1690466950252941E-4</v>
      </c>
      <c r="U588" s="25">
        <f>IFERROR(Table1[[#This Row],[Payment Days]]*Table1[[#This Row],[Dollar %]],0)</f>
        <v>-3.0228328805623941E-2</v>
      </c>
      <c r="V588" s="2">
        <f>IFERROR(Table1[[#This Row],[Payment Days]]*Table1[[#This Row],[Total Accrued Lead Lag Period]],0)</f>
        <v>33308943.640000001</v>
      </c>
    </row>
    <row r="589" spans="1:22" x14ac:dyDescent="0.3">
      <c r="A589" s="66" t="s">
        <v>20</v>
      </c>
      <c r="B589"/>
      <c r="C589" s="19" t="s">
        <v>34</v>
      </c>
      <c r="D589" s="19" t="s">
        <v>380</v>
      </c>
      <c r="E589" s="1">
        <v>114717</v>
      </c>
      <c r="F589" s="19">
        <v>2023</v>
      </c>
      <c r="G589">
        <v>7</v>
      </c>
      <c r="H589" s="68">
        <v>45108</v>
      </c>
      <c r="I589" s="67" t="s">
        <v>433</v>
      </c>
      <c r="J589" s="69">
        <v>-679774.36</v>
      </c>
      <c r="K589" s="69">
        <v>-679774.36</v>
      </c>
      <c r="L589" s="70">
        <v>45175</v>
      </c>
      <c r="M589" s="67">
        <v>1700513017</v>
      </c>
      <c r="N589" s="67" t="s">
        <v>434</v>
      </c>
      <c r="O589" s="10">
        <v>-679774.36</v>
      </c>
      <c r="P589" s="57">
        <f>Table1[[#This Row],[Service Month]]</f>
        <v>45108</v>
      </c>
      <c r="Q589" s="21">
        <v>45138</v>
      </c>
      <c r="R589" s="60">
        <f>-(Table1[[#This Row],[Service End]]-Table1[[#This Row],[Service Start]]+1)/2</f>
        <v>-15.5</v>
      </c>
      <c r="S589" s="61">
        <f>IFERROR((Table1[[#This Row],[Service End]]-Table1[[#This Row],[Payment Date]])+Table1[[#This Row],[Service Mid]],0)</f>
        <v>-52.5</v>
      </c>
      <c r="T589" s="62">
        <f>Table1[[#This Row],[Total Accrued Lead Lag Period]]/Table1[[#Totals],[Total Accrued Lead Lag Period]]</f>
        <v>6.1690466950252941E-4</v>
      </c>
      <c r="U589" s="64">
        <f>IFERROR(Table1[[#This Row],[Payment Days]]*Table1[[#This Row],[Dollar %]],0)</f>
        <v>-3.2387495148882797E-2</v>
      </c>
      <c r="V589" s="65">
        <f>IFERROR(Table1[[#This Row],[Payment Days]]*Table1[[#This Row],[Total Accrued Lead Lag Period]],0)</f>
        <v>35688153.899999999</v>
      </c>
    </row>
    <row r="590" spans="1:22" x14ac:dyDescent="0.3">
      <c r="A590" s="66" t="s">
        <v>20</v>
      </c>
      <c r="B590"/>
      <c r="C590" s="19" t="s">
        <v>34</v>
      </c>
      <c r="D590" s="19" t="s">
        <v>380</v>
      </c>
      <c r="E590" s="1">
        <v>114717</v>
      </c>
      <c r="F590" s="19">
        <v>2023</v>
      </c>
      <c r="G590">
        <v>8</v>
      </c>
      <c r="H590" s="68">
        <v>45139</v>
      </c>
      <c r="I590" s="67" t="s">
        <v>436</v>
      </c>
      <c r="J590" s="69">
        <v>-679774.36</v>
      </c>
      <c r="K590" s="69">
        <v>-679774.36</v>
      </c>
      <c r="L590" s="70">
        <v>45203</v>
      </c>
      <c r="M590" s="67">
        <v>1700513824</v>
      </c>
      <c r="N590" s="67" t="s">
        <v>437</v>
      </c>
      <c r="O590" s="10">
        <v>-679774.36</v>
      </c>
      <c r="P590" s="57">
        <f>Table1[[#This Row],[Service Month]]</f>
        <v>45139</v>
      </c>
      <c r="Q590" s="21">
        <v>45169</v>
      </c>
      <c r="R590" s="60">
        <f>-(Table1[[#This Row],[Service End]]-Table1[[#This Row],[Service Start]]+1)/2</f>
        <v>-15.5</v>
      </c>
      <c r="S590" s="61">
        <f>IFERROR((Table1[[#This Row],[Service End]]-Table1[[#This Row],[Payment Date]])+Table1[[#This Row],[Service Mid]],0)</f>
        <v>-49.5</v>
      </c>
      <c r="T590" s="62">
        <f>Table1[[#This Row],[Total Accrued Lead Lag Period]]/Table1[[#Totals],[Total Accrued Lead Lag Period]]</f>
        <v>6.1690466950252941E-4</v>
      </c>
      <c r="U590" s="64">
        <f>IFERROR(Table1[[#This Row],[Payment Days]]*Table1[[#This Row],[Dollar %]],0)</f>
        <v>-3.0536781140375207E-2</v>
      </c>
      <c r="V590" s="65">
        <f>IFERROR(Table1[[#This Row],[Payment Days]]*Table1[[#This Row],[Total Accrued Lead Lag Period]],0)</f>
        <v>33648830.82</v>
      </c>
    </row>
    <row r="591" spans="1:22" x14ac:dyDescent="0.3">
      <c r="A591" s="66" t="s">
        <v>20</v>
      </c>
      <c r="B591"/>
      <c r="C591" s="19" t="s">
        <v>34</v>
      </c>
      <c r="D591" s="19" t="s">
        <v>380</v>
      </c>
      <c r="E591" s="1">
        <v>114717</v>
      </c>
      <c r="F591" s="19">
        <v>2023</v>
      </c>
      <c r="G591">
        <v>9</v>
      </c>
      <c r="H591" s="68">
        <v>45170</v>
      </c>
      <c r="I591" s="67" t="s">
        <v>438</v>
      </c>
      <c r="J591" s="69">
        <v>-679774.36</v>
      </c>
      <c r="K591" s="69">
        <v>-679774.36</v>
      </c>
      <c r="L591" s="70">
        <v>45236</v>
      </c>
      <c r="M591" s="67">
        <v>1700515746</v>
      </c>
      <c r="N591" s="67" t="s">
        <v>439</v>
      </c>
      <c r="O591" s="10">
        <v>-679774.36</v>
      </c>
      <c r="P591" s="57">
        <f>Table1[[#This Row],[Service Month]]</f>
        <v>45170</v>
      </c>
      <c r="Q591" s="21">
        <v>45199</v>
      </c>
      <c r="R591" s="60">
        <f>-(Table1[[#This Row],[Service End]]-Table1[[#This Row],[Service Start]]+1)/2</f>
        <v>-15</v>
      </c>
      <c r="S591" s="61">
        <f>IFERROR((Table1[[#This Row],[Service End]]-Table1[[#This Row],[Payment Date]])+Table1[[#This Row],[Service Mid]],0)</f>
        <v>-52</v>
      </c>
      <c r="T591" s="62">
        <f>Table1[[#This Row],[Total Accrued Lead Lag Period]]/Table1[[#Totals],[Total Accrued Lead Lag Period]]</f>
        <v>6.1690466950252941E-4</v>
      </c>
      <c r="U591" s="64">
        <f>IFERROR(Table1[[#This Row],[Payment Days]]*Table1[[#This Row],[Dollar %]],0)</f>
        <v>-3.2079042814131528E-2</v>
      </c>
      <c r="V591" s="65">
        <f>IFERROR(Table1[[#This Row],[Payment Days]]*Table1[[#This Row],[Total Accrued Lead Lag Period]],0)</f>
        <v>35348266.719999999</v>
      </c>
    </row>
    <row r="592" spans="1:22" ht="14.4" customHeight="1" x14ac:dyDescent="0.25">
      <c r="A592" s="66" t="s">
        <v>20</v>
      </c>
      <c r="B592" s="27"/>
      <c r="C592" s="19" t="s">
        <v>47</v>
      </c>
      <c r="D592" s="19" t="s">
        <v>391</v>
      </c>
      <c r="E592" s="1">
        <v>217555</v>
      </c>
      <c r="F592" s="19">
        <v>2022</v>
      </c>
      <c r="G592" s="1">
        <v>10</v>
      </c>
      <c r="H592" s="68">
        <v>44835</v>
      </c>
      <c r="I592" s="18" t="s">
        <v>92</v>
      </c>
      <c r="J592" s="69">
        <v>-1516290.4500000002</v>
      </c>
      <c r="K592" s="69">
        <v>-1516290.4500000002</v>
      </c>
      <c r="L592" s="3">
        <v>44901</v>
      </c>
      <c r="M592" s="1" t="s">
        <v>392</v>
      </c>
      <c r="N592" s="1" t="s">
        <v>94</v>
      </c>
      <c r="O592" s="73">
        <v>-1516290.31</v>
      </c>
      <c r="P592" s="3">
        <f>Table1[[#This Row],[Service Month]]</f>
        <v>44835</v>
      </c>
      <c r="Q592" s="21">
        <v>44865</v>
      </c>
      <c r="R592" s="22">
        <f>-(Table1[[#This Row],[Service End]]-Table1[[#This Row],[Service Start]]+1)/2</f>
        <v>-15.5</v>
      </c>
      <c r="S592" s="26">
        <f>IFERROR((Table1[[#This Row],[Service End]]-Table1[[#This Row],[Payment Date]])+Table1[[#This Row],[Service Mid]],0)</f>
        <v>-51.5</v>
      </c>
      <c r="T592" s="24">
        <f>Table1[[#This Row],[Total Accrued Lead Lag Period]]/Table1[[#Totals],[Total Accrued Lead Lag Period]]</f>
        <v>1.3760546351396538E-3</v>
      </c>
      <c r="U592" s="25">
        <f>IFERROR(Table1[[#This Row],[Payment Days]]*Table1[[#This Row],[Dollar %]],0)</f>
        <v>-7.0866813709692167E-2</v>
      </c>
      <c r="V592" s="2">
        <f>IFERROR(Table1[[#This Row],[Payment Days]]*Table1[[#This Row],[Total Accrued Lead Lag Period]],0)</f>
        <v>78088958.175000012</v>
      </c>
    </row>
    <row r="593" spans="1:22" ht="14.4" customHeight="1" x14ac:dyDescent="0.25">
      <c r="A593" s="66" t="s">
        <v>20</v>
      </c>
      <c r="B593" s="27"/>
      <c r="C593" s="19" t="s">
        <v>47</v>
      </c>
      <c r="D593" s="19" t="s">
        <v>391</v>
      </c>
      <c r="E593" s="1">
        <v>217555</v>
      </c>
      <c r="F593" s="19">
        <v>2022</v>
      </c>
      <c r="G593" s="1">
        <v>11</v>
      </c>
      <c r="H593" s="68">
        <v>44866</v>
      </c>
      <c r="I593" s="18" t="s">
        <v>95</v>
      </c>
      <c r="J593" s="69">
        <v>-1442391.84</v>
      </c>
      <c r="K593" s="69">
        <v>-1442391.84</v>
      </c>
      <c r="L593" s="3">
        <v>44935</v>
      </c>
      <c r="M593" s="1" t="s">
        <v>393</v>
      </c>
      <c r="N593" s="1" t="s">
        <v>97</v>
      </c>
      <c r="O593" s="73">
        <v>-1442391.85</v>
      </c>
      <c r="P593" s="3">
        <f>Table1[[#This Row],[Service Month]]</f>
        <v>44866</v>
      </c>
      <c r="Q593" s="21">
        <v>44895</v>
      </c>
      <c r="R593" s="22">
        <f>-(Table1[[#This Row],[Service End]]-Table1[[#This Row],[Service Start]]+1)/2</f>
        <v>-15</v>
      </c>
      <c r="S593" s="26">
        <f>IFERROR((Table1[[#This Row],[Service End]]-Table1[[#This Row],[Payment Date]])+Table1[[#This Row],[Service Mid]],0)</f>
        <v>-55</v>
      </c>
      <c r="T593" s="24">
        <f>Table1[[#This Row],[Total Accrued Lead Lag Period]]/Table1[[#Totals],[Total Accrued Lead Lag Period]]</f>
        <v>1.3089906205764298E-3</v>
      </c>
      <c r="U593" s="25">
        <f>IFERROR(Table1[[#This Row],[Payment Days]]*Table1[[#This Row],[Dollar %]],0)</f>
        <v>-7.1994484131703632E-2</v>
      </c>
      <c r="V593" s="2">
        <f>IFERROR(Table1[[#This Row],[Payment Days]]*Table1[[#This Row],[Total Accrued Lead Lag Period]],0)</f>
        <v>79331551.200000003</v>
      </c>
    </row>
    <row r="594" spans="1:22" ht="14.4" customHeight="1" x14ac:dyDescent="0.25">
      <c r="A594" s="66" t="s">
        <v>20</v>
      </c>
      <c r="B594" s="27"/>
      <c r="C594" s="19" t="s">
        <v>47</v>
      </c>
      <c r="D594" s="19" t="s">
        <v>391</v>
      </c>
      <c r="E594" s="1">
        <v>217555</v>
      </c>
      <c r="F594" s="19">
        <v>2022</v>
      </c>
      <c r="G594" s="1">
        <v>12</v>
      </c>
      <c r="H594" s="68">
        <v>44896</v>
      </c>
      <c r="I594" s="18" t="s">
        <v>98</v>
      </c>
      <c r="J594" s="69">
        <v>-1442391.84</v>
      </c>
      <c r="K594" s="69">
        <v>-1442391.84</v>
      </c>
      <c r="L594" s="3">
        <v>44970</v>
      </c>
      <c r="M594" s="1" t="s">
        <v>394</v>
      </c>
      <c r="N594" s="1" t="s">
        <v>100</v>
      </c>
      <c r="O594" s="73">
        <v>-1442391.85</v>
      </c>
      <c r="P594" s="3">
        <f>Table1[[#This Row],[Service Month]]</f>
        <v>44896</v>
      </c>
      <c r="Q594" s="21">
        <v>44926</v>
      </c>
      <c r="R594" s="22">
        <f>-(Table1[[#This Row],[Service End]]-Table1[[#This Row],[Service Start]]+1)/2</f>
        <v>-15.5</v>
      </c>
      <c r="S594" s="26">
        <f>IFERROR((Table1[[#This Row],[Service End]]-Table1[[#This Row],[Payment Date]])+Table1[[#This Row],[Service Mid]],0)</f>
        <v>-59.5</v>
      </c>
      <c r="T594" s="24">
        <f>Table1[[#This Row],[Total Accrued Lead Lag Period]]/Table1[[#Totals],[Total Accrued Lead Lag Period]]</f>
        <v>1.3089906205764298E-3</v>
      </c>
      <c r="U594" s="25">
        <f>IFERROR(Table1[[#This Row],[Payment Days]]*Table1[[#This Row],[Dollar %]],0)</f>
        <v>-7.7884941924297568E-2</v>
      </c>
      <c r="V594" s="2">
        <f>IFERROR(Table1[[#This Row],[Payment Days]]*Table1[[#This Row],[Total Accrued Lead Lag Period]],0)</f>
        <v>85822314.480000004</v>
      </c>
    </row>
    <row r="595" spans="1:22" ht="14.4" customHeight="1" x14ac:dyDescent="0.25">
      <c r="A595" s="66" t="s">
        <v>20</v>
      </c>
      <c r="B595" s="27"/>
      <c r="C595" s="19" t="s">
        <v>47</v>
      </c>
      <c r="D595" s="19" t="s">
        <v>391</v>
      </c>
      <c r="E595" s="1">
        <v>217555</v>
      </c>
      <c r="F595" s="19">
        <v>2023</v>
      </c>
      <c r="G595" s="1">
        <v>1</v>
      </c>
      <c r="H595" s="68">
        <v>44927</v>
      </c>
      <c r="I595" s="18" t="s">
        <v>101</v>
      </c>
      <c r="J595" s="69">
        <v>-1442391.84</v>
      </c>
      <c r="K595" s="69">
        <v>-1442391.84</v>
      </c>
      <c r="L595" s="3">
        <v>44993</v>
      </c>
      <c r="M595" s="1" t="s">
        <v>395</v>
      </c>
      <c r="N595" s="1" t="s">
        <v>103</v>
      </c>
      <c r="O595" s="73">
        <v>-1442391.84</v>
      </c>
      <c r="P595" s="3">
        <f>Table1[[#This Row],[Service Month]]</f>
        <v>44927</v>
      </c>
      <c r="Q595" s="21">
        <v>44957</v>
      </c>
      <c r="R595" s="22">
        <f>-(Table1[[#This Row],[Service End]]-Table1[[#This Row],[Service Start]]+1)/2</f>
        <v>-15.5</v>
      </c>
      <c r="S595" s="26">
        <f>IFERROR((Table1[[#This Row],[Service End]]-Table1[[#This Row],[Payment Date]])+Table1[[#This Row],[Service Mid]],0)</f>
        <v>-51.5</v>
      </c>
      <c r="T595" s="24">
        <f>Table1[[#This Row],[Total Accrued Lead Lag Period]]/Table1[[#Totals],[Total Accrued Lead Lag Period]]</f>
        <v>1.3089906205764298E-3</v>
      </c>
      <c r="U595" s="25">
        <f>IFERROR(Table1[[#This Row],[Payment Days]]*Table1[[#This Row],[Dollar %]],0)</f>
        <v>-6.7413016959686128E-2</v>
      </c>
      <c r="V595" s="2">
        <f>IFERROR(Table1[[#This Row],[Payment Days]]*Table1[[#This Row],[Total Accrued Lead Lag Period]],0)</f>
        <v>74283179.760000005</v>
      </c>
    </row>
    <row r="596" spans="1:22" ht="14.4" customHeight="1" x14ac:dyDescent="0.25">
      <c r="A596" s="66" t="s">
        <v>20</v>
      </c>
      <c r="B596" s="27"/>
      <c r="C596" s="19" t="s">
        <v>47</v>
      </c>
      <c r="D596" s="19" t="s">
        <v>391</v>
      </c>
      <c r="E596" s="1">
        <v>217555</v>
      </c>
      <c r="F596" s="19">
        <v>2023</v>
      </c>
      <c r="G596" s="1">
        <v>3</v>
      </c>
      <c r="H596" s="68">
        <v>44927</v>
      </c>
      <c r="I596" s="18" t="s">
        <v>128</v>
      </c>
      <c r="J596" s="69">
        <v>-0.01</v>
      </c>
      <c r="K596" s="69">
        <v>-0.01</v>
      </c>
      <c r="L596" s="3">
        <v>44993</v>
      </c>
      <c r="M596" s="1" t="s">
        <v>395</v>
      </c>
      <c r="N596" s="1" t="s">
        <v>103</v>
      </c>
      <c r="O596" s="73">
        <v>-0.01</v>
      </c>
      <c r="P596" s="3">
        <f>Table1[[#This Row],[Service Month]]</f>
        <v>44927</v>
      </c>
      <c r="Q596" s="21">
        <v>44957</v>
      </c>
      <c r="R596" s="22">
        <f>-(Table1[[#This Row],[Service End]]-Table1[[#This Row],[Service Start]]+1)/2</f>
        <v>-15.5</v>
      </c>
      <c r="S596" s="26">
        <f>IFERROR((Table1[[#This Row],[Service End]]-Table1[[#This Row],[Payment Date]])+Table1[[#This Row],[Service Mid]],0)</f>
        <v>-51.5</v>
      </c>
      <c r="T596" s="24">
        <f>Table1[[#This Row],[Total Accrued Lead Lag Period]]/Table1[[#Totals],[Total Accrued Lead Lag Period]]</f>
        <v>9.075138837283146E-12</v>
      </c>
      <c r="U596" s="25">
        <f>IFERROR(Table1[[#This Row],[Payment Days]]*Table1[[#This Row],[Dollar %]],0)</f>
        <v>-4.6736965012008202E-10</v>
      </c>
      <c r="V596" s="2">
        <f>IFERROR(Table1[[#This Row],[Payment Days]]*Table1[[#This Row],[Total Accrued Lead Lag Period]],0)</f>
        <v>0.51500000000000001</v>
      </c>
    </row>
    <row r="597" spans="1:22" ht="14.4" customHeight="1" x14ac:dyDescent="0.25">
      <c r="A597" s="66" t="s">
        <v>20</v>
      </c>
      <c r="B597" s="27" t="s">
        <v>120</v>
      </c>
      <c r="C597" s="19" t="s">
        <v>47</v>
      </c>
      <c r="D597" s="19" t="s">
        <v>391</v>
      </c>
      <c r="E597" s="1">
        <v>217555</v>
      </c>
      <c r="F597" s="19">
        <v>2023</v>
      </c>
      <c r="G597" s="1">
        <v>5</v>
      </c>
      <c r="H597" s="68">
        <v>44927</v>
      </c>
      <c r="I597" s="18" t="s">
        <v>121</v>
      </c>
      <c r="J597" s="69">
        <v>64359.270000000004</v>
      </c>
      <c r="K597" s="69">
        <v>64359.270000000004</v>
      </c>
      <c r="L597" s="3">
        <v>45114</v>
      </c>
      <c r="M597" s="1" t="s">
        <v>399</v>
      </c>
      <c r="N597" s="1" t="s">
        <v>109</v>
      </c>
      <c r="O597" s="73">
        <v>64359.270000000004</v>
      </c>
      <c r="P597" s="3">
        <f>Table1[[#This Row],[Service Month]]</f>
        <v>44927</v>
      </c>
      <c r="Q597" s="21">
        <v>44957</v>
      </c>
      <c r="R597" s="22">
        <f>-(Table1[[#This Row],[Service End]]-Table1[[#This Row],[Service Start]]+1)/2</f>
        <v>-15.5</v>
      </c>
      <c r="S597" s="26">
        <f>IFERROR((Table1[[#This Row],[Service End]]-Table1[[#This Row],[Payment Date]])+Table1[[#This Row],[Service Mid]],0)</f>
        <v>-172.5</v>
      </c>
      <c r="T597" s="24">
        <f>Table1[[#This Row],[Total Accrued Lead Lag Period]]/Table1[[#Totals],[Total Accrued Lead Lag Period]]</f>
        <v>-5.8406931071619207E-5</v>
      </c>
      <c r="U597" s="25">
        <f>IFERROR(Table1[[#This Row],[Payment Days]]*Table1[[#This Row],[Dollar %]],0)</f>
        <v>1.0075195609854313E-2</v>
      </c>
      <c r="V597" s="2">
        <f>IFERROR(Table1[[#This Row],[Payment Days]]*Table1[[#This Row],[Total Accrued Lead Lag Period]],0)</f>
        <v>-11101974.075000001</v>
      </c>
    </row>
    <row r="598" spans="1:22" ht="14.4" customHeight="1" x14ac:dyDescent="0.25">
      <c r="A598" s="66" t="s">
        <v>20</v>
      </c>
      <c r="B598" s="27"/>
      <c r="C598" s="19" t="s">
        <v>47</v>
      </c>
      <c r="D598" s="19" t="s">
        <v>391</v>
      </c>
      <c r="E598" s="1">
        <v>217555</v>
      </c>
      <c r="F598" s="19">
        <v>2023</v>
      </c>
      <c r="G598" s="1">
        <v>2</v>
      </c>
      <c r="H598" s="68">
        <v>44958</v>
      </c>
      <c r="I598" s="18" t="s">
        <v>104</v>
      </c>
      <c r="J598" s="69">
        <v>-1442391.84</v>
      </c>
      <c r="K598" s="69">
        <v>-1442391.84</v>
      </c>
      <c r="L598" s="3">
        <v>45019</v>
      </c>
      <c r="M598" s="1" t="s">
        <v>396</v>
      </c>
      <c r="N598" s="1" t="s">
        <v>106</v>
      </c>
      <c r="O598" s="73">
        <v>-1435735.49</v>
      </c>
      <c r="P598" s="3">
        <f>Table1[[#This Row],[Service Month]]</f>
        <v>44958</v>
      </c>
      <c r="Q598" s="21">
        <v>44985</v>
      </c>
      <c r="R598" s="22">
        <f>-(Table1[[#This Row],[Service End]]-Table1[[#This Row],[Service Start]]+1)/2</f>
        <v>-14</v>
      </c>
      <c r="S598" s="26">
        <f>IFERROR((Table1[[#This Row],[Service End]]-Table1[[#This Row],[Payment Date]])+Table1[[#This Row],[Service Mid]],0)</f>
        <v>-48</v>
      </c>
      <c r="T598" s="24">
        <f>Table1[[#This Row],[Total Accrued Lead Lag Period]]/Table1[[#Totals],[Total Accrued Lead Lag Period]]</f>
        <v>1.3089906205764298E-3</v>
      </c>
      <c r="U598" s="25">
        <f>IFERROR(Table1[[#This Row],[Payment Days]]*Table1[[#This Row],[Dollar %]],0)</f>
        <v>-6.2831549787668625E-2</v>
      </c>
      <c r="V598" s="2">
        <f>IFERROR(Table1[[#This Row],[Payment Days]]*Table1[[#This Row],[Total Accrued Lead Lag Period]],0)</f>
        <v>69234808.320000008</v>
      </c>
    </row>
    <row r="599" spans="1:22" ht="14.4" customHeight="1" x14ac:dyDescent="0.25">
      <c r="A599" s="66" t="s">
        <v>20</v>
      </c>
      <c r="B599" s="27" t="s">
        <v>120</v>
      </c>
      <c r="C599" s="19" t="s">
        <v>47</v>
      </c>
      <c r="D599" s="19" t="s">
        <v>391</v>
      </c>
      <c r="E599" s="1">
        <v>217555</v>
      </c>
      <c r="F599" s="19">
        <v>2023</v>
      </c>
      <c r="G599" s="1">
        <v>5</v>
      </c>
      <c r="H599" s="68">
        <v>44958</v>
      </c>
      <c r="I599" s="18" t="s">
        <v>121</v>
      </c>
      <c r="J599" s="69">
        <v>64359.270000000004</v>
      </c>
      <c r="K599" s="69">
        <v>64359.270000000004</v>
      </c>
      <c r="L599" s="3">
        <v>45114</v>
      </c>
      <c r="M599" s="1" t="s">
        <v>399</v>
      </c>
      <c r="N599" s="1" t="s">
        <v>109</v>
      </c>
      <c r="O599" s="73">
        <v>64359.270000000004</v>
      </c>
      <c r="P599" s="3">
        <f>Table1[[#This Row],[Service Month]]</f>
        <v>44958</v>
      </c>
      <c r="Q599" s="21">
        <v>44985</v>
      </c>
      <c r="R599" s="22">
        <f>-(Table1[[#This Row],[Service End]]-Table1[[#This Row],[Service Start]]+1)/2</f>
        <v>-14</v>
      </c>
      <c r="S599" s="26">
        <f>IFERROR((Table1[[#This Row],[Service End]]-Table1[[#This Row],[Payment Date]])+Table1[[#This Row],[Service Mid]],0)</f>
        <v>-143</v>
      </c>
      <c r="T599" s="24">
        <f>Table1[[#This Row],[Total Accrued Lead Lag Period]]/Table1[[#Totals],[Total Accrued Lead Lag Period]]</f>
        <v>-5.8406931071619207E-5</v>
      </c>
      <c r="U599" s="25">
        <f>IFERROR(Table1[[#This Row],[Payment Days]]*Table1[[#This Row],[Dollar %]],0)</f>
        <v>8.3521911432415472E-3</v>
      </c>
      <c r="V599" s="2">
        <f>IFERROR(Table1[[#This Row],[Payment Days]]*Table1[[#This Row],[Total Accrued Lead Lag Period]],0)</f>
        <v>-9203375.6100000013</v>
      </c>
    </row>
    <row r="600" spans="1:22" ht="14.4" customHeight="1" x14ac:dyDescent="0.25">
      <c r="A600" s="66" t="s">
        <v>20</v>
      </c>
      <c r="B600" s="27"/>
      <c r="C600" s="19" t="s">
        <v>47</v>
      </c>
      <c r="D600" s="19" t="s">
        <v>391</v>
      </c>
      <c r="E600" s="1">
        <v>217555</v>
      </c>
      <c r="F600" s="19">
        <v>2023</v>
      </c>
      <c r="G600" s="1">
        <v>3</v>
      </c>
      <c r="H600" s="68">
        <v>44986</v>
      </c>
      <c r="I600" s="18" t="s">
        <v>107</v>
      </c>
      <c r="J600" s="69">
        <v>-1438092.94</v>
      </c>
      <c r="K600" s="69">
        <v>-1438092.94</v>
      </c>
      <c r="L600" s="3">
        <v>45049</v>
      </c>
      <c r="M600" s="1" t="s">
        <v>397</v>
      </c>
      <c r="N600" s="1" t="s">
        <v>109</v>
      </c>
      <c r="O600" s="73">
        <v>-1438231.62</v>
      </c>
      <c r="P600" s="3">
        <f>Table1[[#This Row],[Service Month]]</f>
        <v>44986</v>
      </c>
      <c r="Q600" s="21">
        <v>45016</v>
      </c>
      <c r="R600" s="22">
        <f>-(Table1[[#This Row],[Service End]]-Table1[[#This Row],[Service Start]]+1)/2</f>
        <v>-15.5</v>
      </c>
      <c r="S600" s="26">
        <f>IFERROR((Table1[[#This Row],[Service End]]-Table1[[#This Row],[Payment Date]])+Table1[[#This Row],[Service Mid]],0)</f>
        <v>-48.5</v>
      </c>
      <c r="T600" s="24">
        <f>Table1[[#This Row],[Total Accrued Lead Lag Period]]/Table1[[#Totals],[Total Accrued Lead Lag Period]]</f>
        <v>1.3050893091416699E-3</v>
      </c>
      <c r="U600" s="25">
        <f>IFERROR(Table1[[#This Row],[Payment Days]]*Table1[[#This Row],[Dollar %]],0)</f>
        <v>-6.3296831493370995E-2</v>
      </c>
      <c r="V600" s="2">
        <f>IFERROR(Table1[[#This Row],[Payment Days]]*Table1[[#This Row],[Total Accrued Lead Lag Period]],0)</f>
        <v>69747507.590000004</v>
      </c>
    </row>
    <row r="601" spans="1:22" ht="14.4" customHeight="1" x14ac:dyDescent="0.25">
      <c r="A601" s="66" t="s">
        <v>20</v>
      </c>
      <c r="B601" s="27" t="s">
        <v>120</v>
      </c>
      <c r="C601" s="19" t="s">
        <v>47</v>
      </c>
      <c r="D601" s="19" t="s">
        <v>391</v>
      </c>
      <c r="E601" s="1">
        <v>217555</v>
      </c>
      <c r="F601" s="19">
        <v>2023</v>
      </c>
      <c r="G601" s="1">
        <v>5</v>
      </c>
      <c r="H601" s="68">
        <v>44986</v>
      </c>
      <c r="I601" s="18" t="s">
        <v>121</v>
      </c>
      <c r="J601" s="69">
        <v>64446.820000000007</v>
      </c>
      <c r="K601" s="69">
        <v>64446.820000000007</v>
      </c>
      <c r="L601" s="3">
        <v>45114</v>
      </c>
      <c r="M601" s="1" t="s">
        <v>399</v>
      </c>
      <c r="N601" s="1" t="s">
        <v>109</v>
      </c>
      <c r="O601" s="73">
        <v>64446.820000000007</v>
      </c>
      <c r="P601" s="3">
        <f>Table1[[#This Row],[Service Month]]</f>
        <v>44986</v>
      </c>
      <c r="Q601" s="21">
        <v>45016</v>
      </c>
      <c r="R601" s="22">
        <f>-(Table1[[#This Row],[Service End]]-Table1[[#This Row],[Service Start]]+1)/2</f>
        <v>-15.5</v>
      </c>
      <c r="S601" s="26">
        <f>IFERROR((Table1[[#This Row],[Service End]]-Table1[[#This Row],[Payment Date]])+Table1[[#This Row],[Service Mid]],0)</f>
        <v>-113.5</v>
      </c>
      <c r="T601" s="24">
        <f>Table1[[#This Row],[Total Accrued Lead Lag Period]]/Table1[[#Totals],[Total Accrued Lead Lag Period]]</f>
        <v>-5.8486383912139623E-5</v>
      </c>
      <c r="U601" s="25">
        <f>IFERROR(Table1[[#This Row],[Payment Days]]*Table1[[#This Row],[Dollar %]],0)</f>
        <v>6.6382045740278469E-3</v>
      </c>
      <c r="V601" s="2">
        <f>IFERROR(Table1[[#This Row],[Payment Days]]*Table1[[#This Row],[Total Accrued Lead Lag Period]],0)</f>
        <v>-7314714.0700000012</v>
      </c>
    </row>
    <row r="602" spans="1:22" ht="14.4" customHeight="1" x14ac:dyDescent="0.25">
      <c r="A602" s="66" t="s">
        <v>20</v>
      </c>
      <c r="B602" s="27"/>
      <c r="C602" s="19" t="s">
        <v>47</v>
      </c>
      <c r="D602" s="19" t="s">
        <v>391</v>
      </c>
      <c r="E602" s="1">
        <v>217555</v>
      </c>
      <c r="F602" s="19">
        <v>2023</v>
      </c>
      <c r="G602" s="1">
        <v>4</v>
      </c>
      <c r="H602" s="68">
        <v>45017</v>
      </c>
      <c r="I602" s="18" t="s">
        <v>110</v>
      </c>
      <c r="J602" s="69">
        <v>-1438092.94</v>
      </c>
      <c r="K602" s="69">
        <v>-1438092.94</v>
      </c>
      <c r="L602" s="3">
        <v>45091</v>
      </c>
      <c r="M602" s="1" t="s">
        <v>398</v>
      </c>
      <c r="N602" s="1" t="s">
        <v>112</v>
      </c>
      <c r="O602" s="73">
        <v>-1438092.94</v>
      </c>
      <c r="P602" s="3">
        <f>Table1[[#This Row],[Service Month]]</f>
        <v>45017</v>
      </c>
      <c r="Q602" s="21">
        <v>45046</v>
      </c>
      <c r="R602" s="22">
        <f>-(Table1[[#This Row],[Service End]]-Table1[[#This Row],[Service Start]]+1)/2</f>
        <v>-15</v>
      </c>
      <c r="S602" s="26">
        <f>IFERROR((Table1[[#This Row],[Service End]]-Table1[[#This Row],[Payment Date]])+Table1[[#This Row],[Service Mid]],0)</f>
        <v>-60</v>
      </c>
      <c r="T602" s="24">
        <f>Table1[[#This Row],[Total Accrued Lead Lag Period]]/Table1[[#Totals],[Total Accrued Lead Lag Period]]</f>
        <v>1.3050893091416699E-3</v>
      </c>
      <c r="U602" s="25">
        <f>IFERROR(Table1[[#This Row],[Payment Days]]*Table1[[#This Row],[Dollar %]],0)</f>
        <v>-7.8305358548500195E-2</v>
      </c>
      <c r="V602" s="2">
        <f>IFERROR(Table1[[#This Row],[Payment Days]]*Table1[[#This Row],[Total Accrued Lead Lag Period]],0)</f>
        <v>86285576.399999991</v>
      </c>
    </row>
    <row r="603" spans="1:22" ht="14.4" customHeight="1" x14ac:dyDescent="0.25">
      <c r="A603" s="66" t="s">
        <v>20</v>
      </c>
      <c r="B603" s="27" t="s">
        <v>120</v>
      </c>
      <c r="C603" s="19" t="s">
        <v>47</v>
      </c>
      <c r="D603" s="19" t="s">
        <v>391</v>
      </c>
      <c r="E603" s="1">
        <v>217555</v>
      </c>
      <c r="F603" s="19">
        <v>2023</v>
      </c>
      <c r="G603" s="1">
        <v>5</v>
      </c>
      <c r="H603" s="68">
        <v>45017</v>
      </c>
      <c r="I603" s="18" t="s">
        <v>121</v>
      </c>
      <c r="J603" s="69">
        <v>64446.820000000007</v>
      </c>
      <c r="K603" s="69">
        <v>64446.820000000007</v>
      </c>
      <c r="L603" s="3">
        <v>45114</v>
      </c>
      <c r="M603" s="1" t="s">
        <v>399</v>
      </c>
      <c r="N603" s="1" t="s">
        <v>109</v>
      </c>
      <c r="O603" s="73">
        <v>64446.820000000007</v>
      </c>
      <c r="P603" s="3">
        <f>Table1[[#This Row],[Service Month]]</f>
        <v>45017</v>
      </c>
      <c r="Q603" s="21">
        <v>45046</v>
      </c>
      <c r="R603" s="22">
        <f>-(Table1[[#This Row],[Service End]]-Table1[[#This Row],[Service Start]]+1)/2</f>
        <v>-15</v>
      </c>
      <c r="S603" s="26">
        <f>IFERROR((Table1[[#This Row],[Service End]]-Table1[[#This Row],[Payment Date]])+Table1[[#This Row],[Service Mid]],0)</f>
        <v>-83</v>
      </c>
      <c r="T603" s="24">
        <f>Table1[[#This Row],[Total Accrued Lead Lag Period]]/Table1[[#Totals],[Total Accrued Lead Lag Period]]</f>
        <v>-5.8486383912139623E-5</v>
      </c>
      <c r="U603" s="25">
        <f>IFERROR(Table1[[#This Row],[Payment Days]]*Table1[[#This Row],[Dollar %]],0)</f>
        <v>4.8543698647075884E-3</v>
      </c>
      <c r="V603" s="2">
        <f>IFERROR(Table1[[#This Row],[Payment Days]]*Table1[[#This Row],[Total Accrued Lead Lag Period]],0)</f>
        <v>-5349086.0600000005</v>
      </c>
    </row>
    <row r="604" spans="1:22" ht="14.4" customHeight="1" x14ac:dyDescent="0.25">
      <c r="A604" s="66" t="s">
        <v>20</v>
      </c>
      <c r="B604" s="27"/>
      <c r="C604" s="19" t="s">
        <v>47</v>
      </c>
      <c r="D604" s="19" t="s">
        <v>391</v>
      </c>
      <c r="E604" s="1">
        <v>217555</v>
      </c>
      <c r="F604" s="19">
        <v>2023</v>
      </c>
      <c r="G604" s="1">
        <v>6</v>
      </c>
      <c r="H604" s="68">
        <v>45017</v>
      </c>
      <c r="I604" s="18" t="s">
        <v>113</v>
      </c>
      <c r="J604" s="69">
        <v>-0.01</v>
      </c>
      <c r="K604" s="69">
        <v>-0.01</v>
      </c>
      <c r="L604" s="3">
        <v>45091</v>
      </c>
      <c r="M604" s="1" t="s">
        <v>398</v>
      </c>
      <c r="N604" s="1" t="s">
        <v>112</v>
      </c>
      <c r="O604" s="73">
        <v>-0.01</v>
      </c>
      <c r="P604" s="3">
        <f>Table1[[#This Row],[Service Month]]</f>
        <v>45017</v>
      </c>
      <c r="Q604" s="21">
        <v>45046</v>
      </c>
      <c r="R604" s="22">
        <f>-(Table1[[#This Row],[Service End]]-Table1[[#This Row],[Service Start]]+1)/2</f>
        <v>-15</v>
      </c>
      <c r="S604" s="26">
        <f>IFERROR((Table1[[#This Row],[Service End]]-Table1[[#This Row],[Payment Date]])+Table1[[#This Row],[Service Mid]],0)</f>
        <v>-60</v>
      </c>
      <c r="T604" s="24">
        <f>Table1[[#This Row],[Total Accrued Lead Lag Period]]/Table1[[#Totals],[Total Accrued Lead Lag Period]]</f>
        <v>9.075138837283146E-12</v>
      </c>
      <c r="U604" s="25">
        <f>IFERROR(Table1[[#This Row],[Payment Days]]*Table1[[#This Row],[Dollar %]],0)</f>
        <v>-5.4450833023698871E-10</v>
      </c>
      <c r="V604" s="2">
        <f>IFERROR(Table1[[#This Row],[Payment Days]]*Table1[[#This Row],[Total Accrued Lead Lag Period]],0)</f>
        <v>0.6</v>
      </c>
    </row>
    <row r="605" spans="1:22" ht="14.4" customHeight="1" x14ac:dyDescent="0.25">
      <c r="A605" s="66" t="s">
        <v>20</v>
      </c>
      <c r="B605" s="27"/>
      <c r="C605" s="19" t="s">
        <v>47</v>
      </c>
      <c r="D605" s="19" t="s">
        <v>391</v>
      </c>
      <c r="E605" s="1">
        <v>217555</v>
      </c>
      <c r="F605" s="19">
        <v>2023</v>
      </c>
      <c r="G605" s="1">
        <v>5</v>
      </c>
      <c r="H605" s="68">
        <v>45047</v>
      </c>
      <c r="I605" s="18" t="s">
        <v>114</v>
      </c>
      <c r="J605" s="69">
        <v>-1528506.7</v>
      </c>
      <c r="K605" s="69">
        <v>-1528506.7</v>
      </c>
      <c r="L605" s="3">
        <v>45114</v>
      </c>
      <c r="M605" s="1" t="s">
        <v>399</v>
      </c>
      <c r="N605" s="1" t="s">
        <v>109</v>
      </c>
      <c r="O605" s="73">
        <v>-1528373.9600000002</v>
      </c>
      <c r="P605" s="3">
        <f>Table1[[#This Row],[Service Month]]</f>
        <v>45047</v>
      </c>
      <c r="Q605" s="21">
        <v>45077</v>
      </c>
      <c r="R605" s="22">
        <f>-(Table1[[#This Row],[Service End]]-Table1[[#This Row],[Service Start]]+1)/2</f>
        <v>-15.5</v>
      </c>
      <c r="S605" s="26">
        <f>IFERROR((Table1[[#This Row],[Service End]]-Table1[[#This Row],[Payment Date]])+Table1[[#This Row],[Service Mid]],0)</f>
        <v>-52.5</v>
      </c>
      <c r="T605" s="24">
        <f>Table1[[#This Row],[Total Accrued Lead Lag Period]]/Table1[[#Totals],[Total Accrued Lead Lag Period]]</f>
        <v>1.3871410516217498E-3</v>
      </c>
      <c r="U605" s="25">
        <f>IFERROR(Table1[[#This Row],[Payment Days]]*Table1[[#This Row],[Dollar %]],0)</f>
        <v>-7.2824905210141858E-2</v>
      </c>
      <c r="V605" s="2">
        <f>IFERROR(Table1[[#This Row],[Payment Days]]*Table1[[#This Row],[Total Accrued Lead Lag Period]],0)</f>
        <v>80246601.75</v>
      </c>
    </row>
    <row r="606" spans="1:22" ht="14.4" customHeight="1" x14ac:dyDescent="0.25">
      <c r="A606" s="66" t="s">
        <v>20</v>
      </c>
      <c r="B606" s="27"/>
      <c r="C606" s="19" t="s">
        <v>47</v>
      </c>
      <c r="D606" s="19" t="s">
        <v>391</v>
      </c>
      <c r="E606" s="1">
        <v>217555</v>
      </c>
      <c r="F606" s="19">
        <v>2023</v>
      </c>
      <c r="G606" s="1">
        <v>6</v>
      </c>
      <c r="H606" s="68">
        <v>45078</v>
      </c>
      <c r="I606" s="18" t="s">
        <v>117</v>
      </c>
      <c r="J606" s="69">
        <v>-1600555.84</v>
      </c>
      <c r="K606" s="69">
        <v>-1600555.84</v>
      </c>
      <c r="L606" s="3">
        <v>45141</v>
      </c>
      <c r="M606" s="1" t="s">
        <v>400</v>
      </c>
      <c r="N606" s="1" t="s">
        <v>119</v>
      </c>
      <c r="O606" s="73">
        <v>-1600555.84</v>
      </c>
      <c r="P606" s="3">
        <f>Table1[[#This Row],[Service Month]]</f>
        <v>45078</v>
      </c>
      <c r="Q606" s="21">
        <v>45107</v>
      </c>
      <c r="R606" s="22">
        <f>-(Table1[[#This Row],[Service End]]-Table1[[#This Row],[Service Start]]+1)/2</f>
        <v>-15</v>
      </c>
      <c r="S606" s="26">
        <f>IFERROR((Table1[[#This Row],[Service End]]-Table1[[#This Row],[Payment Date]])+Table1[[#This Row],[Service Mid]],0)</f>
        <v>-49</v>
      </c>
      <c r="T606" s="24">
        <f>Table1[[#This Row],[Total Accrued Lead Lag Period]]/Table1[[#Totals],[Total Accrued Lead Lag Period]]</f>
        <v>1.4525266464824349E-3</v>
      </c>
      <c r="U606" s="25">
        <f>IFERROR(Table1[[#This Row],[Payment Days]]*Table1[[#This Row],[Dollar %]],0)</f>
        <v>-7.1173805677639312E-2</v>
      </c>
      <c r="V606" s="2">
        <f>IFERROR(Table1[[#This Row],[Payment Days]]*Table1[[#This Row],[Total Accrued Lead Lag Period]],0)</f>
        <v>78427236.160000011</v>
      </c>
    </row>
    <row r="607" spans="1:22" x14ac:dyDescent="0.3">
      <c r="A607" s="66" t="s">
        <v>20</v>
      </c>
      <c r="B607"/>
      <c r="C607" s="19" t="s">
        <v>47</v>
      </c>
      <c r="D607" s="19" t="s">
        <v>391</v>
      </c>
      <c r="E607" s="1">
        <v>217555</v>
      </c>
      <c r="F607" s="19">
        <v>2023</v>
      </c>
      <c r="G607">
        <v>7</v>
      </c>
      <c r="H607" s="68">
        <v>45108</v>
      </c>
      <c r="I607" s="67" t="s">
        <v>433</v>
      </c>
      <c r="J607" s="69">
        <v>-1600555.84</v>
      </c>
      <c r="K607" s="69">
        <v>-1600555.84</v>
      </c>
      <c r="L607" s="70">
        <v>45175</v>
      </c>
      <c r="M607" s="67">
        <v>1700513018</v>
      </c>
      <c r="N607" s="67" t="s">
        <v>434</v>
      </c>
      <c r="O607" s="10">
        <v>-1600555.84</v>
      </c>
      <c r="P607" s="57">
        <f>Table1[[#This Row],[Service Month]]</f>
        <v>45108</v>
      </c>
      <c r="Q607" s="21">
        <v>45138</v>
      </c>
      <c r="R607" s="60">
        <f>-(Table1[[#This Row],[Service End]]-Table1[[#This Row],[Service Start]]+1)/2</f>
        <v>-15.5</v>
      </c>
      <c r="S607" s="61">
        <f>IFERROR((Table1[[#This Row],[Service End]]-Table1[[#This Row],[Payment Date]])+Table1[[#This Row],[Service Mid]],0)</f>
        <v>-52.5</v>
      </c>
      <c r="T607" s="62">
        <f>Table1[[#This Row],[Total Accrued Lead Lag Period]]/Table1[[#Totals],[Total Accrued Lead Lag Period]]</f>
        <v>1.4525266464824349E-3</v>
      </c>
      <c r="U607" s="64">
        <f>IFERROR(Table1[[#This Row],[Payment Days]]*Table1[[#This Row],[Dollar %]],0)</f>
        <v>-7.6257648940327827E-2</v>
      </c>
      <c r="V607" s="65">
        <f>IFERROR(Table1[[#This Row],[Payment Days]]*Table1[[#This Row],[Total Accrued Lead Lag Period]],0)</f>
        <v>84029181.600000009</v>
      </c>
    </row>
    <row r="608" spans="1:22" x14ac:dyDescent="0.3">
      <c r="A608" s="66" t="s">
        <v>20</v>
      </c>
      <c r="B608"/>
      <c r="C608" s="19" t="s">
        <v>47</v>
      </c>
      <c r="D608" s="19" t="s">
        <v>391</v>
      </c>
      <c r="E608" s="1">
        <v>217555</v>
      </c>
      <c r="F608" s="19">
        <v>2023</v>
      </c>
      <c r="G608">
        <v>8</v>
      </c>
      <c r="H608" s="68">
        <v>45139</v>
      </c>
      <c r="I608" s="67" t="s">
        <v>436</v>
      </c>
      <c r="J608" s="69">
        <v>-1600555.84</v>
      </c>
      <c r="K608" s="69">
        <v>-1600555.84</v>
      </c>
      <c r="L608" s="70">
        <v>45203</v>
      </c>
      <c r="M608" s="67">
        <v>1700513825</v>
      </c>
      <c r="N608" s="67" t="s">
        <v>437</v>
      </c>
      <c r="O608" s="10">
        <v>-1600555.84</v>
      </c>
      <c r="P608" s="57">
        <f>Table1[[#This Row],[Service Month]]</f>
        <v>45139</v>
      </c>
      <c r="Q608" s="21">
        <v>45169</v>
      </c>
      <c r="R608" s="60">
        <f>-(Table1[[#This Row],[Service End]]-Table1[[#This Row],[Service Start]]+1)/2</f>
        <v>-15.5</v>
      </c>
      <c r="S608" s="61">
        <f>IFERROR((Table1[[#This Row],[Service End]]-Table1[[#This Row],[Payment Date]])+Table1[[#This Row],[Service Mid]],0)</f>
        <v>-49.5</v>
      </c>
      <c r="T608" s="62">
        <f>Table1[[#This Row],[Total Accrued Lead Lag Period]]/Table1[[#Totals],[Total Accrued Lead Lag Period]]</f>
        <v>1.4525266464824349E-3</v>
      </c>
      <c r="U608" s="64">
        <f>IFERROR(Table1[[#This Row],[Payment Days]]*Table1[[#This Row],[Dollar %]],0)</f>
        <v>-7.1900069000880529E-2</v>
      </c>
      <c r="V608" s="65">
        <f>IFERROR(Table1[[#This Row],[Payment Days]]*Table1[[#This Row],[Total Accrued Lead Lag Period]],0)</f>
        <v>79227514.079999998</v>
      </c>
    </row>
    <row r="609" spans="1:22" x14ac:dyDescent="0.3">
      <c r="A609" s="66" t="s">
        <v>20</v>
      </c>
      <c r="B609"/>
      <c r="C609" s="19" t="s">
        <v>47</v>
      </c>
      <c r="D609" s="19" t="s">
        <v>391</v>
      </c>
      <c r="E609" s="1">
        <v>217555</v>
      </c>
      <c r="F609" s="19">
        <v>2023</v>
      </c>
      <c r="G609">
        <v>9</v>
      </c>
      <c r="H609" s="68">
        <v>45170</v>
      </c>
      <c r="I609" s="67" t="s">
        <v>438</v>
      </c>
      <c r="J609" s="69">
        <v>-1671090.22</v>
      </c>
      <c r="K609" s="69">
        <v>-1671090.22</v>
      </c>
      <c r="L609" s="70">
        <v>45236</v>
      </c>
      <c r="M609" s="67">
        <v>1700515747</v>
      </c>
      <c r="N609" s="67" t="s">
        <v>439</v>
      </c>
      <c r="O609" s="10">
        <v>-1671090.39</v>
      </c>
      <c r="P609" s="57">
        <f>Table1[[#This Row],[Service Month]]</f>
        <v>45170</v>
      </c>
      <c r="Q609" s="21">
        <v>45199</v>
      </c>
      <c r="R609" s="60">
        <f>-(Table1[[#This Row],[Service End]]-Table1[[#This Row],[Service Start]]+1)/2</f>
        <v>-15</v>
      </c>
      <c r="S609" s="61">
        <f>IFERROR((Table1[[#This Row],[Service End]]-Table1[[#This Row],[Payment Date]])+Table1[[#This Row],[Service Mid]],0)</f>
        <v>-52</v>
      </c>
      <c r="T609" s="62">
        <f>Table1[[#This Row],[Total Accrued Lead Lag Period]]/Table1[[#Totals],[Total Accrued Lead Lag Period]]</f>
        <v>1.5165375756126035E-3</v>
      </c>
      <c r="U609" s="64">
        <f>IFERROR(Table1[[#This Row],[Payment Days]]*Table1[[#This Row],[Dollar %]],0)</f>
        <v>-7.8859953931855381E-2</v>
      </c>
      <c r="V609" s="65">
        <f>IFERROR(Table1[[#This Row],[Payment Days]]*Table1[[#This Row],[Total Accrued Lead Lag Period]],0)</f>
        <v>86896691.439999998</v>
      </c>
    </row>
    <row r="610" spans="1:22" ht="14.4" customHeight="1" x14ac:dyDescent="0.25">
      <c r="A610" s="66" t="s">
        <v>20</v>
      </c>
      <c r="B610" s="27"/>
      <c r="C610" s="19" t="s">
        <v>41</v>
      </c>
      <c r="D610" s="19" t="s">
        <v>401</v>
      </c>
      <c r="E610" s="1">
        <v>182508</v>
      </c>
      <c r="F610" s="19">
        <v>2022</v>
      </c>
      <c r="G610" s="1">
        <v>10</v>
      </c>
      <c r="H610" s="68">
        <v>44835</v>
      </c>
      <c r="I610" s="18" t="s">
        <v>92</v>
      </c>
      <c r="J610" s="69">
        <v>-16389.349999999999</v>
      </c>
      <c r="K610" s="69">
        <v>-16389.349999999999</v>
      </c>
      <c r="L610" s="3">
        <v>44970</v>
      </c>
      <c r="M610" s="1" t="s">
        <v>402</v>
      </c>
      <c r="N610" s="1" t="s">
        <v>193</v>
      </c>
      <c r="O610" s="73">
        <v>-16389.349999999999</v>
      </c>
      <c r="P610" s="3">
        <f>Table1[[#This Row],[Service Month]]</f>
        <v>44835</v>
      </c>
      <c r="Q610" s="21">
        <v>44865</v>
      </c>
      <c r="R610" s="22">
        <f>-(Table1[[#This Row],[Service End]]-Table1[[#This Row],[Service Start]]+1)/2</f>
        <v>-15.5</v>
      </c>
      <c r="S610" s="26">
        <f>IFERROR((Table1[[#This Row],[Service End]]-Table1[[#This Row],[Payment Date]])+Table1[[#This Row],[Service Mid]],0)</f>
        <v>-120.5</v>
      </c>
      <c r="T610" s="24">
        <f>Table1[[#This Row],[Total Accrued Lead Lag Period]]/Table1[[#Totals],[Total Accrued Lead Lag Period]]</f>
        <v>1.487356267028265E-5</v>
      </c>
      <c r="U610" s="25">
        <f>IFERROR(Table1[[#This Row],[Payment Days]]*Table1[[#This Row],[Dollar %]],0)</f>
        <v>-1.7922643017690594E-3</v>
      </c>
      <c r="V610" s="2">
        <f>IFERROR(Table1[[#This Row],[Payment Days]]*Table1[[#This Row],[Total Accrued Lead Lag Period]],0)</f>
        <v>1974916.6749999998</v>
      </c>
    </row>
    <row r="611" spans="1:22" ht="14.4" customHeight="1" x14ac:dyDescent="0.25">
      <c r="A611" s="66" t="s">
        <v>20</v>
      </c>
      <c r="B611" s="27"/>
      <c r="C611" s="19" t="s">
        <v>41</v>
      </c>
      <c r="D611" s="19" t="s">
        <v>401</v>
      </c>
      <c r="E611" s="1">
        <v>182508</v>
      </c>
      <c r="F611" s="19">
        <v>2022</v>
      </c>
      <c r="G611" s="1">
        <v>11</v>
      </c>
      <c r="H611" s="68">
        <v>44866</v>
      </c>
      <c r="I611" s="18" t="s">
        <v>95</v>
      </c>
      <c r="J611" s="69">
        <v>-16389.349999999999</v>
      </c>
      <c r="K611" s="69">
        <v>-16389.349999999999</v>
      </c>
      <c r="L611" s="3">
        <v>44970</v>
      </c>
      <c r="M611" s="1" t="s">
        <v>402</v>
      </c>
      <c r="N611" s="1" t="s">
        <v>193</v>
      </c>
      <c r="O611" s="73">
        <v>-16389.34</v>
      </c>
      <c r="P611" s="3">
        <f>Table1[[#This Row],[Service Month]]</f>
        <v>44866</v>
      </c>
      <c r="Q611" s="21">
        <v>44895</v>
      </c>
      <c r="R611" s="22">
        <f>-(Table1[[#This Row],[Service End]]-Table1[[#This Row],[Service Start]]+1)/2</f>
        <v>-15</v>
      </c>
      <c r="S611" s="26">
        <f>IFERROR((Table1[[#This Row],[Service End]]-Table1[[#This Row],[Payment Date]])+Table1[[#This Row],[Service Mid]],0)</f>
        <v>-90</v>
      </c>
      <c r="T611" s="24">
        <f>Table1[[#This Row],[Total Accrued Lead Lag Period]]/Table1[[#Totals],[Total Accrued Lead Lag Period]]</f>
        <v>1.487356267028265E-5</v>
      </c>
      <c r="U611" s="25">
        <f>IFERROR(Table1[[#This Row],[Payment Days]]*Table1[[#This Row],[Dollar %]],0)</f>
        <v>-1.3386206403254385E-3</v>
      </c>
      <c r="V611" s="2">
        <f>IFERROR(Table1[[#This Row],[Payment Days]]*Table1[[#This Row],[Total Accrued Lead Lag Period]],0)</f>
        <v>1475041.4999999998</v>
      </c>
    </row>
    <row r="612" spans="1:22" ht="14.4" customHeight="1" x14ac:dyDescent="0.25">
      <c r="A612" s="66" t="s">
        <v>20</v>
      </c>
      <c r="B612" s="27"/>
      <c r="C612" s="19" t="s">
        <v>41</v>
      </c>
      <c r="D612" s="19" t="s">
        <v>401</v>
      </c>
      <c r="E612" s="1">
        <v>182508</v>
      </c>
      <c r="F612" s="19">
        <v>2022</v>
      </c>
      <c r="G612" s="1">
        <v>12</v>
      </c>
      <c r="H612" s="68">
        <v>44896</v>
      </c>
      <c r="I612" s="18" t="s">
        <v>98</v>
      </c>
      <c r="J612" s="69">
        <v>-16389.349999999999</v>
      </c>
      <c r="K612" s="69">
        <v>-16389.349999999999</v>
      </c>
      <c r="L612" s="3">
        <v>44970</v>
      </c>
      <c r="M612" s="1" t="s">
        <v>402</v>
      </c>
      <c r="N612" s="1" t="s">
        <v>193</v>
      </c>
      <c r="O612" s="73">
        <v>-16389.34</v>
      </c>
      <c r="P612" s="3">
        <f>Table1[[#This Row],[Service Month]]</f>
        <v>44896</v>
      </c>
      <c r="Q612" s="21">
        <v>44926</v>
      </c>
      <c r="R612" s="22">
        <f>-(Table1[[#This Row],[Service End]]-Table1[[#This Row],[Service Start]]+1)/2</f>
        <v>-15.5</v>
      </c>
      <c r="S612" s="26">
        <f>IFERROR((Table1[[#This Row],[Service End]]-Table1[[#This Row],[Payment Date]])+Table1[[#This Row],[Service Mid]],0)</f>
        <v>-59.5</v>
      </c>
      <c r="T612" s="24">
        <f>Table1[[#This Row],[Total Accrued Lead Lag Period]]/Table1[[#Totals],[Total Accrued Lead Lag Period]]</f>
        <v>1.487356267028265E-5</v>
      </c>
      <c r="U612" s="25">
        <f>IFERROR(Table1[[#This Row],[Payment Days]]*Table1[[#This Row],[Dollar %]],0)</f>
        <v>-8.8497697888181772E-4</v>
      </c>
      <c r="V612" s="2">
        <f>IFERROR(Table1[[#This Row],[Payment Days]]*Table1[[#This Row],[Total Accrued Lead Lag Period]],0)</f>
        <v>975166.32499999995</v>
      </c>
    </row>
    <row r="613" spans="1:22" ht="14.4" customHeight="1" x14ac:dyDescent="0.25">
      <c r="A613" s="66" t="s">
        <v>20</v>
      </c>
      <c r="B613" s="27"/>
      <c r="C613" s="19" t="s">
        <v>41</v>
      </c>
      <c r="D613" s="19" t="s">
        <v>401</v>
      </c>
      <c r="E613" s="1">
        <v>182508</v>
      </c>
      <c r="F613" s="19">
        <v>2023</v>
      </c>
      <c r="G613" s="1">
        <v>1</v>
      </c>
      <c r="H613" s="68">
        <v>44927</v>
      </c>
      <c r="I613" s="18" t="s">
        <v>101</v>
      </c>
      <c r="J613" s="69">
        <v>-16389.349999999999</v>
      </c>
      <c r="K613" s="69">
        <v>-16389.349999999999</v>
      </c>
      <c r="L613" s="3">
        <v>45091</v>
      </c>
      <c r="M613" s="1" t="s">
        <v>403</v>
      </c>
      <c r="N613" s="1" t="s">
        <v>195</v>
      </c>
      <c r="O613" s="73">
        <v>-16389.349999999999</v>
      </c>
      <c r="P613" s="3">
        <f>Table1[[#This Row],[Service Month]]</f>
        <v>44927</v>
      </c>
      <c r="Q613" s="21">
        <v>44957</v>
      </c>
      <c r="R613" s="22">
        <f>-(Table1[[#This Row],[Service End]]-Table1[[#This Row],[Service Start]]+1)/2</f>
        <v>-15.5</v>
      </c>
      <c r="S613" s="26">
        <f>IFERROR((Table1[[#This Row],[Service End]]-Table1[[#This Row],[Payment Date]])+Table1[[#This Row],[Service Mid]],0)</f>
        <v>-149.5</v>
      </c>
      <c r="T613" s="24">
        <f>Table1[[#This Row],[Total Accrued Lead Lag Period]]/Table1[[#Totals],[Total Accrued Lead Lag Period]]</f>
        <v>1.487356267028265E-5</v>
      </c>
      <c r="U613" s="25">
        <f>IFERROR(Table1[[#This Row],[Payment Days]]*Table1[[#This Row],[Dollar %]],0)</f>
        <v>-2.2235976192072561E-3</v>
      </c>
      <c r="V613" s="2">
        <f>IFERROR(Table1[[#This Row],[Payment Days]]*Table1[[#This Row],[Total Accrued Lead Lag Period]],0)</f>
        <v>2450207.8249999997</v>
      </c>
    </row>
    <row r="614" spans="1:22" ht="14.4" customHeight="1" x14ac:dyDescent="0.25">
      <c r="A614" s="66" t="s">
        <v>20</v>
      </c>
      <c r="B614" s="27" t="s">
        <v>120</v>
      </c>
      <c r="C614" s="19" t="s">
        <v>41</v>
      </c>
      <c r="D614" s="19" t="s">
        <v>401</v>
      </c>
      <c r="E614" s="1">
        <v>182508</v>
      </c>
      <c r="F614" s="19">
        <v>2023</v>
      </c>
      <c r="G614" s="1">
        <v>5</v>
      </c>
      <c r="H614" s="68">
        <v>44927</v>
      </c>
      <c r="I614" s="18" t="s">
        <v>121</v>
      </c>
      <c r="J614" s="69">
        <v>-333.78</v>
      </c>
      <c r="K614" s="69">
        <v>-333.78</v>
      </c>
      <c r="L614" s="3">
        <v>45091</v>
      </c>
      <c r="M614" s="1" t="s">
        <v>403</v>
      </c>
      <c r="N614" s="1" t="s">
        <v>195</v>
      </c>
      <c r="O614" s="73">
        <v>-333.78</v>
      </c>
      <c r="P614" s="3">
        <f>Table1[[#This Row],[Service Month]]</f>
        <v>44927</v>
      </c>
      <c r="Q614" s="21">
        <v>44957</v>
      </c>
      <c r="R614" s="22">
        <f>-(Table1[[#This Row],[Service End]]-Table1[[#This Row],[Service Start]]+1)/2</f>
        <v>-15.5</v>
      </c>
      <c r="S614" s="26">
        <f>IFERROR((Table1[[#This Row],[Service End]]-Table1[[#This Row],[Payment Date]])+Table1[[#This Row],[Service Mid]],0)</f>
        <v>-149.5</v>
      </c>
      <c r="T614" s="24">
        <f>Table1[[#This Row],[Total Accrued Lead Lag Period]]/Table1[[#Totals],[Total Accrued Lead Lag Period]]</f>
        <v>3.029099841108368E-7</v>
      </c>
      <c r="U614" s="25">
        <f>IFERROR(Table1[[#This Row],[Payment Days]]*Table1[[#This Row],[Dollar %]],0)</f>
        <v>-4.5285042624570104E-5</v>
      </c>
      <c r="V614" s="2">
        <f>IFERROR(Table1[[#This Row],[Payment Days]]*Table1[[#This Row],[Total Accrued Lead Lag Period]],0)</f>
        <v>49900.109999999993</v>
      </c>
    </row>
    <row r="615" spans="1:22" ht="14.4" customHeight="1" x14ac:dyDescent="0.25">
      <c r="A615" s="66" t="s">
        <v>20</v>
      </c>
      <c r="B615" s="27"/>
      <c r="C615" s="19" t="s">
        <v>41</v>
      </c>
      <c r="D615" s="19" t="s">
        <v>401</v>
      </c>
      <c r="E615" s="1">
        <v>182508</v>
      </c>
      <c r="F615" s="19">
        <v>2023</v>
      </c>
      <c r="G615" s="1">
        <v>2</v>
      </c>
      <c r="H615" s="68">
        <v>44958</v>
      </c>
      <c r="I615" s="18" t="s">
        <v>104</v>
      </c>
      <c r="J615" s="69">
        <v>-16389.349999999999</v>
      </c>
      <c r="K615" s="69">
        <v>-16389.349999999999</v>
      </c>
      <c r="L615" s="3">
        <v>45091</v>
      </c>
      <c r="M615" s="1" t="s">
        <v>403</v>
      </c>
      <c r="N615" s="1" t="s">
        <v>195</v>
      </c>
      <c r="O615" s="73">
        <v>-16389.349999999999</v>
      </c>
      <c r="P615" s="3">
        <f>Table1[[#This Row],[Service Month]]</f>
        <v>44958</v>
      </c>
      <c r="Q615" s="21">
        <v>44985</v>
      </c>
      <c r="R615" s="22">
        <f>-(Table1[[#This Row],[Service End]]-Table1[[#This Row],[Service Start]]+1)/2</f>
        <v>-14</v>
      </c>
      <c r="S615" s="26">
        <f>IFERROR((Table1[[#This Row],[Service End]]-Table1[[#This Row],[Payment Date]])+Table1[[#This Row],[Service Mid]],0)</f>
        <v>-120</v>
      </c>
      <c r="T615" s="24">
        <f>Table1[[#This Row],[Total Accrued Lead Lag Period]]/Table1[[#Totals],[Total Accrued Lead Lag Period]]</f>
        <v>1.487356267028265E-5</v>
      </c>
      <c r="U615" s="25">
        <f>IFERROR(Table1[[#This Row],[Payment Days]]*Table1[[#This Row],[Dollar %]],0)</f>
        <v>-1.7848275204339181E-3</v>
      </c>
      <c r="V615" s="2">
        <f>IFERROR(Table1[[#This Row],[Payment Days]]*Table1[[#This Row],[Total Accrued Lead Lag Period]],0)</f>
        <v>1966721.9999999998</v>
      </c>
    </row>
    <row r="616" spans="1:22" ht="14.4" customHeight="1" x14ac:dyDescent="0.25">
      <c r="A616" s="66" t="s">
        <v>20</v>
      </c>
      <c r="B616" s="27" t="s">
        <v>120</v>
      </c>
      <c r="C616" s="19" t="s">
        <v>41</v>
      </c>
      <c r="D616" s="19" t="s">
        <v>401</v>
      </c>
      <c r="E616" s="1">
        <v>182508</v>
      </c>
      <c r="F616" s="19">
        <v>2023</v>
      </c>
      <c r="G616" s="1">
        <v>5</v>
      </c>
      <c r="H616" s="68">
        <v>44958</v>
      </c>
      <c r="I616" s="18" t="s">
        <v>121</v>
      </c>
      <c r="J616" s="69">
        <v>-333.78</v>
      </c>
      <c r="K616" s="69">
        <v>-333.78</v>
      </c>
      <c r="L616" s="3">
        <v>45091</v>
      </c>
      <c r="M616" s="1" t="s">
        <v>403</v>
      </c>
      <c r="N616" s="1" t="s">
        <v>195</v>
      </c>
      <c r="O616" s="73">
        <v>-333.78</v>
      </c>
      <c r="P616" s="3">
        <f>Table1[[#This Row],[Service Month]]</f>
        <v>44958</v>
      </c>
      <c r="Q616" s="21">
        <v>44985</v>
      </c>
      <c r="R616" s="22">
        <f>-(Table1[[#This Row],[Service End]]-Table1[[#This Row],[Service Start]]+1)/2</f>
        <v>-14</v>
      </c>
      <c r="S616" s="26">
        <f>IFERROR((Table1[[#This Row],[Service End]]-Table1[[#This Row],[Payment Date]])+Table1[[#This Row],[Service Mid]],0)</f>
        <v>-120</v>
      </c>
      <c r="T616" s="24">
        <f>Table1[[#This Row],[Total Accrued Lead Lag Period]]/Table1[[#Totals],[Total Accrued Lead Lag Period]]</f>
        <v>3.029099841108368E-7</v>
      </c>
      <c r="U616" s="25">
        <f>IFERROR(Table1[[#This Row],[Payment Days]]*Table1[[#This Row],[Dollar %]],0)</f>
        <v>-3.6349198093300417E-5</v>
      </c>
      <c r="V616" s="2">
        <f>IFERROR(Table1[[#This Row],[Payment Days]]*Table1[[#This Row],[Total Accrued Lead Lag Period]],0)</f>
        <v>40053.599999999999</v>
      </c>
    </row>
    <row r="617" spans="1:22" ht="14.4" customHeight="1" x14ac:dyDescent="0.25">
      <c r="A617" s="66" t="s">
        <v>20</v>
      </c>
      <c r="B617" s="27"/>
      <c r="C617" s="19" t="s">
        <v>41</v>
      </c>
      <c r="D617" s="19" t="s">
        <v>401</v>
      </c>
      <c r="E617" s="1">
        <v>182508</v>
      </c>
      <c r="F617" s="19">
        <v>2023</v>
      </c>
      <c r="G617" s="1">
        <v>3</v>
      </c>
      <c r="H617" s="68">
        <v>44986</v>
      </c>
      <c r="I617" s="18" t="s">
        <v>107</v>
      </c>
      <c r="J617" s="69">
        <v>-16389.349999999999</v>
      </c>
      <c r="K617" s="69">
        <v>-16389.349999999999</v>
      </c>
      <c r="L617" s="3">
        <v>45091</v>
      </c>
      <c r="M617" s="1" t="s">
        <v>403</v>
      </c>
      <c r="N617" s="1" t="s">
        <v>195</v>
      </c>
      <c r="O617" s="73">
        <v>-16389.349999999999</v>
      </c>
      <c r="P617" s="3">
        <f>Table1[[#This Row],[Service Month]]</f>
        <v>44986</v>
      </c>
      <c r="Q617" s="21">
        <v>45016</v>
      </c>
      <c r="R617" s="22">
        <f>-(Table1[[#This Row],[Service End]]-Table1[[#This Row],[Service Start]]+1)/2</f>
        <v>-15.5</v>
      </c>
      <c r="S617" s="26">
        <f>IFERROR((Table1[[#This Row],[Service End]]-Table1[[#This Row],[Payment Date]])+Table1[[#This Row],[Service Mid]],0)</f>
        <v>-90.5</v>
      </c>
      <c r="T617" s="24">
        <f>Table1[[#This Row],[Total Accrued Lead Lag Period]]/Table1[[#Totals],[Total Accrued Lead Lag Period]]</f>
        <v>1.487356267028265E-5</v>
      </c>
      <c r="U617" s="25">
        <f>IFERROR(Table1[[#This Row],[Payment Days]]*Table1[[#This Row],[Dollar %]],0)</f>
        <v>-1.3460574216605798E-3</v>
      </c>
      <c r="V617" s="2">
        <f>IFERROR(Table1[[#This Row],[Payment Days]]*Table1[[#This Row],[Total Accrued Lead Lag Period]],0)</f>
        <v>1483236.1749999998</v>
      </c>
    </row>
    <row r="618" spans="1:22" ht="14.4" customHeight="1" x14ac:dyDescent="0.25">
      <c r="A618" s="66" t="s">
        <v>20</v>
      </c>
      <c r="B618" s="27" t="s">
        <v>120</v>
      </c>
      <c r="C618" s="19" t="s">
        <v>41</v>
      </c>
      <c r="D618" s="19" t="s">
        <v>401</v>
      </c>
      <c r="E618" s="1">
        <v>182508</v>
      </c>
      <c r="F618" s="19">
        <v>2023</v>
      </c>
      <c r="G618" s="1">
        <v>5</v>
      </c>
      <c r="H618" s="68">
        <v>44986</v>
      </c>
      <c r="I618" s="18" t="s">
        <v>121</v>
      </c>
      <c r="J618" s="69">
        <v>-333.78</v>
      </c>
      <c r="K618" s="69">
        <v>-333.78</v>
      </c>
      <c r="L618" s="3">
        <v>45091</v>
      </c>
      <c r="M618" s="1" t="s">
        <v>403</v>
      </c>
      <c r="N618" s="1" t="s">
        <v>195</v>
      </c>
      <c r="O618" s="73">
        <v>-333.78</v>
      </c>
      <c r="P618" s="3">
        <f>Table1[[#This Row],[Service Month]]</f>
        <v>44986</v>
      </c>
      <c r="Q618" s="21">
        <v>45016</v>
      </c>
      <c r="R618" s="22">
        <f>-(Table1[[#This Row],[Service End]]-Table1[[#This Row],[Service Start]]+1)/2</f>
        <v>-15.5</v>
      </c>
      <c r="S618" s="26">
        <f>IFERROR((Table1[[#This Row],[Service End]]-Table1[[#This Row],[Payment Date]])+Table1[[#This Row],[Service Mid]],0)</f>
        <v>-90.5</v>
      </c>
      <c r="T618" s="24">
        <f>Table1[[#This Row],[Total Accrued Lead Lag Period]]/Table1[[#Totals],[Total Accrued Lead Lag Period]]</f>
        <v>3.029099841108368E-7</v>
      </c>
      <c r="U618" s="25">
        <f>IFERROR(Table1[[#This Row],[Payment Days]]*Table1[[#This Row],[Dollar %]],0)</f>
        <v>-2.741335356203073E-5</v>
      </c>
      <c r="V618" s="2">
        <f>IFERROR(Table1[[#This Row],[Payment Days]]*Table1[[#This Row],[Total Accrued Lead Lag Period]],0)</f>
        <v>30207.089999999997</v>
      </c>
    </row>
    <row r="619" spans="1:22" ht="14.4" customHeight="1" x14ac:dyDescent="0.25">
      <c r="A619" s="66" t="s">
        <v>20</v>
      </c>
      <c r="B619" s="27"/>
      <c r="C619" s="19" t="s">
        <v>41</v>
      </c>
      <c r="D619" s="19" t="s">
        <v>401</v>
      </c>
      <c r="E619" s="1">
        <v>182508</v>
      </c>
      <c r="F619" s="19">
        <v>2023</v>
      </c>
      <c r="G619" s="1">
        <v>4</v>
      </c>
      <c r="H619" s="68">
        <v>45017</v>
      </c>
      <c r="I619" s="18" t="s">
        <v>110</v>
      </c>
      <c r="J619" s="69">
        <v>-16389.349999999999</v>
      </c>
      <c r="K619" s="69">
        <v>-16389.349999999999</v>
      </c>
      <c r="L619" s="3">
        <v>45236</v>
      </c>
      <c r="M619" s="1" t="s">
        <v>404</v>
      </c>
      <c r="N619" s="1" t="s">
        <v>405</v>
      </c>
      <c r="O619" s="73">
        <v>-16389.349999999999</v>
      </c>
      <c r="P619" s="3">
        <f>Table1[[#This Row],[Service Month]]</f>
        <v>45017</v>
      </c>
      <c r="Q619" s="21">
        <v>45046</v>
      </c>
      <c r="R619" s="22">
        <f>-(Table1[[#This Row],[Service End]]-Table1[[#This Row],[Service Start]]+1)/2</f>
        <v>-15</v>
      </c>
      <c r="S619" s="26">
        <f>IFERROR((Table1[[#This Row],[Service End]]-Table1[[#This Row],[Payment Date]])+Table1[[#This Row],[Service Mid]],0)</f>
        <v>-205</v>
      </c>
      <c r="T619" s="24">
        <f>Table1[[#This Row],[Total Accrued Lead Lag Period]]/Table1[[#Totals],[Total Accrued Lead Lag Period]]</f>
        <v>1.487356267028265E-5</v>
      </c>
      <c r="U619" s="25">
        <f>IFERROR(Table1[[#This Row],[Payment Days]]*Table1[[#This Row],[Dollar %]],0)</f>
        <v>-3.0490803474079431E-3</v>
      </c>
      <c r="V619" s="2">
        <f>IFERROR(Table1[[#This Row],[Payment Days]]*Table1[[#This Row],[Total Accrued Lead Lag Period]],0)</f>
        <v>3359816.7499999995</v>
      </c>
    </row>
    <row r="620" spans="1:22" ht="14.4" customHeight="1" x14ac:dyDescent="0.25">
      <c r="A620" s="66" t="s">
        <v>20</v>
      </c>
      <c r="B620" s="27" t="s">
        <v>120</v>
      </c>
      <c r="C620" s="19" t="s">
        <v>41</v>
      </c>
      <c r="D620" s="19" t="s">
        <v>401</v>
      </c>
      <c r="E620" s="1">
        <v>182508</v>
      </c>
      <c r="F620" s="19">
        <v>2023</v>
      </c>
      <c r="G620" s="1">
        <v>5</v>
      </c>
      <c r="H620" s="68">
        <v>45017</v>
      </c>
      <c r="I620" s="18" t="s">
        <v>121</v>
      </c>
      <c r="J620" s="69">
        <v>-333.78</v>
      </c>
      <c r="K620" s="69">
        <v>-333.78</v>
      </c>
      <c r="L620" s="3">
        <v>45236</v>
      </c>
      <c r="M620" s="1" t="s">
        <v>404</v>
      </c>
      <c r="N620" s="1" t="s">
        <v>405</v>
      </c>
      <c r="O620" s="73">
        <v>-333.78</v>
      </c>
      <c r="P620" s="3">
        <f>Table1[[#This Row],[Service Month]]</f>
        <v>45017</v>
      </c>
      <c r="Q620" s="21">
        <v>45046</v>
      </c>
      <c r="R620" s="22">
        <f>-(Table1[[#This Row],[Service End]]-Table1[[#This Row],[Service Start]]+1)/2</f>
        <v>-15</v>
      </c>
      <c r="S620" s="26">
        <f>IFERROR((Table1[[#This Row],[Service End]]-Table1[[#This Row],[Payment Date]])+Table1[[#This Row],[Service Mid]],0)</f>
        <v>-205</v>
      </c>
      <c r="T620" s="24">
        <f>Table1[[#This Row],[Total Accrued Lead Lag Period]]/Table1[[#Totals],[Total Accrued Lead Lag Period]]</f>
        <v>3.029099841108368E-7</v>
      </c>
      <c r="U620" s="25">
        <f>IFERROR(Table1[[#This Row],[Payment Days]]*Table1[[#This Row],[Dollar %]],0)</f>
        <v>-6.2096546742721541E-5</v>
      </c>
      <c r="V620" s="2">
        <f>IFERROR(Table1[[#This Row],[Payment Days]]*Table1[[#This Row],[Total Accrued Lead Lag Period]],0)</f>
        <v>68424.899999999994</v>
      </c>
    </row>
    <row r="621" spans="1:22" ht="14.4" customHeight="1" x14ac:dyDescent="0.25">
      <c r="A621" s="66" t="s">
        <v>20</v>
      </c>
      <c r="B621" s="27"/>
      <c r="C621" s="19" t="s">
        <v>41</v>
      </c>
      <c r="D621" s="19" t="s">
        <v>401</v>
      </c>
      <c r="E621" s="1">
        <v>182508</v>
      </c>
      <c r="F621" s="19">
        <v>2023</v>
      </c>
      <c r="G621" s="1">
        <v>5</v>
      </c>
      <c r="H621" s="68">
        <v>45047</v>
      </c>
      <c r="I621" s="18" t="s">
        <v>114</v>
      </c>
      <c r="J621" s="69">
        <v>-16723.13</v>
      </c>
      <c r="K621" s="69">
        <v>-16723.13</v>
      </c>
      <c r="L621" s="3">
        <v>45236</v>
      </c>
      <c r="M621" s="1" t="s">
        <v>404</v>
      </c>
      <c r="N621" s="1" t="s">
        <v>405</v>
      </c>
      <c r="O621" s="73">
        <v>-16723.13</v>
      </c>
      <c r="P621" s="3">
        <f>Table1[[#This Row],[Service Month]]</f>
        <v>45047</v>
      </c>
      <c r="Q621" s="21">
        <v>45077</v>
      </c>
      <c r="R621" s="22">
        <f>-(Table1[[#This Row],[Service End]]-Table1[[#This Row],[Service Start]]+1)/2</f>
        <v>-15.5</v>
      </c>
      <c r="S621" s="26">
        <f>IFERROR((Table1[[#This Row],[Service End]]-Table1[[#This Row],[Payment Date]])+Table1[[#This Row],[Service Mid]],0)</f>
        <v>-174.5</v>
      </c>
      <c r="T621" s="24">
        <f>Table1[[#This Row],[Total Accrued Lead Lag Period]]/Table1[[#Totals],[Total Accrued Lead Lag Period]]</f>
        <v>1.517647265439349E-5</v>
      </c>
      <c r="U621" s="25">
        <f>IFERROR(Table1[[#This Row],[Payment Days]]*Table1[[#This Row],[Dollar %]],0)</f>
        <v>-2.648294478191664E-3</v>
      </c>
      <c r="V621" s="2">
        <f>IFERROR(Table1[[#This Row],[Payment Days]]*Table1[[#This Row],[Total Accrued Lead Lag Period]],0)</f>
        <v>2918186.1850000001</v>
      </c>
    </row>
    <row r="622" spans="1:22" ht="14.4" customHeight="1" x14ac:dyDescent="0.25">
      <c r="A622" s="66" t="s">
        <v>20</v>
      </c>
      <c r="B622" s="27"/>
      <c r="C622" s="19" t="s">
        <v>41</v>
      </c>
      <c r="D622" s="19" t="s">
        <v>401</v>
      </c>
      <c r="E622" s="1">
        <v>182508</v>
      </c>
      <c r="F622" s="19">
        <v>2023</v>
      </c>
      <c r="G622" s="1">
        <v>6</v>
      </c>
      <c r="H622" s="68">
        <v>45078</v>
      </c>
      <c r="I622" s="18" t="s">
        <v>117</v>
      </c>
      <c r="J622" s="69">
        <v>-16723.13</v>
      </c>
      <c r="K622" s="69">
        <v>-16723.13</v>
      </c>
      <c r="L622" s="3">
        <v>45236</v>
      </c>
      <c r="M622" s="1" t="s">
        <v>404</v>
      </c>
      <c r="N622" s="1" t="s">
        <v>405</v>
      </c>
      <c r="O622" s="73">
        <v>-16723.13</v>
      </c>
      <c r="P622" s="3">
        <f>Table1[[#This Row],[Service Month]]</f>
        <v>45078</v>
      </c>
      <c r="Q622" s="21">
        <v>45107</v>
      </c>
      <c r="R622" s="22">
        <f>-(Table1[[#This Row],[Service End]]-Table1[[#This Row],[Service Start]]+1)/2</f>
        <v>-15</v>
      </c>
      <c r="S622" s="26">
        <f>IFERROR((Table1[[#This Row],[Service End]]-Table1[[#This Row],[Payment Date]])+Table1[[#This Row],[Service Mid]],0)</f>
        <v>-144</v>
      </c>
      <c r="T622" s="24">
        <f>Table1[[#This Row],[Total Accrued Lead Lag Period]]/Table1[[#Totals],[Total Accrued Lead Lag Period]]</f>
        <v>1.517647265439349E-5</v>
      </c>
      <c r="U622" s="25">
        <f>IFERROR(Table1[[#This Row],[Payment Days]]*Table1[[#This Row],[Dollar %]],0)</f>
        <v>-2.1854120622326625E-3</v>
      </c>
      <c r="V622" s="2">
        <f>IFERROR(Table1[[#This Row],[Payment Days]]*Table1[[#This Row],[Total Accrued Lead Lag Period]],0)</f>
        <v>2408130.7200000002</v>
      </c>
    </row>
    <row r="623" spans="1:22" x14ac:dyDescent="0.3">
      <c r="A623" s="66" t="s">
        <v>20</v>
      </c>
      <c r="B623"/>
      <c r="C623" s="19" t="s">
        <v>41</v>
      </c>
      <c r="D623" s="19" t="s">
        <v>401</v>
      </c>
      <c r="E623" s="1">
        <v>182508</v>
      </c>
      <c r="F623" s="19">
        <v>2023</v>
      </c>
      <c r="G623">
        <v>7</v>
      </c>
      <c r="H623" s="68">
        <v>45108</v>
      </c>
      <c r="I623" s="67" t="s">
        <v>433</v>
      </c>
      <c r="J623" s="69">
        <v>-16723.13</v>
      </c>
      <c r="K623" s="69">
        <v>-16723.13</v>
      </c>
      <c r="L623" s="70">
        <v>45236</v>
      </c>
      <c r="M623" s="67">
        <v>1700515749</v>
      </c>
      <c r="N623" s="67" t="s">
        <v>441</v>
      </c>
      <c r="O623" s="10">
        <v>-16723.13</v>
      </c>
      <c r="P623" s="57">
        <f>Table1[[#This Row],[Service Month]]</f>
        <v>45108</v>
      </c>
      <c r="Q623" s="21">
        <v>45138</v>
      </c>
      <c r="R623" s="60">
        <f>-(Table1[[#This Row],[Service End]]-Table1[[#This Row],[Service Start]]+1)/2</f>
        <v>-15.5</v>
      </c>
      <c r="S623" s="61">
        <f>IFERROR((Table1[[#This Row],[Service End]]-Table1[[#This Row],[Payment Date]])+Table1[[#This Row],[Service Mid]],0)</f>
        <v>-113.5</v>
      </c>
      <c r="T623" s="62">
        <f>Table1[[#This Row],[Total Accrued Lead Lag Period]]/Table1[[#Totals],[Total Accrued Lead Lag Period]]</f>
        <v>1.517647265439349E-5</v>
      </c>
      <c r="U623" s="64">
        <f>IFERROR(Table1[[#This Row],[Payment Days]]*Table1[[#This Row],[Dollar %]],0)</f>
        <v>-1.7225296462736611E-3</v>
      </c>
      <c r="V623" s="65">
        <f>IFERROR(Table1[[#This Row],[Payment Days]]*Table1[[#This Row],[Total Accrued Lead Lag Period]],0)</f>
        <v>1898075.2550000001</v>
      </c>
    </row>
    <row r="624" spans="1:22" x14ac:dyDescent="0.3">
      <c r="A624" s="66" t="s">
        <v>20</v>
      </c>
      <c r="B624"/>
      <c r="C624" s="19" t="s">
        <v>41</v>
      </c>
      <c r="D624" s="19" t="s">
        <v>401</v>
      </c>
      <c r="E624" s="1">
        <v>182508</v>
      </c>
      <c r="F624" s="19">
        <v>2023</v>
      </c>
      <c r="G624">
        <v>8</v>
      </c>
      <c r="H624" s="68">
        <v>45139</v>
      </c>
      <c r="I624" s="67" t="s">
        <v>436</v>
      </c>
      <c r="J624" s="69">
        <v>-16723.13</v>
      </c>
      <c r="K624" s="69">
        <v>-16723.13</v>
      </c>
      <c r="L624" s="70">
        <v>45236</v>
      </c>
      <c r="M624" s="67">
        <v>1700515749</v>
      </c>
      <c r="N624" s="67" t="s">
        <v>441</v>
      </c>
      <c r="O624" s="10">
        <v>-16723.13</v>
      </c>
      <c r="P624" s="57">
        <f>Table1[[#This Row],[Service Month]]</f>
        <v>45139</v>
      </c>
      <c r="Q624" s="21">
        <v>45169</v>
      </c>
      <c r="R624" s="60">
        <f>-(Table1[[#This Row],[Service End]]-Table1[[#This Row],[Service Start]]+1)/2</f>
        <v>-15.5</v>
      </c>
      <c r="S624" s="61">
        <f>IFERROR((Table1[[#This Row],[Service End]]-Table1[[#This Row],[Payment Date]])+Table1[[#This Row],[Service Mid]],0)</f>
        <v>-82.5</v>
      </c>
      <c r="T624" s="62">
        <f>Table1[[#This Row],[Total Accrued Lead Lag Period]]/Table1[[#Totals],[Total Accrued Lead Lag Period]]</f>
        <v>1.517647265439349E-5</v>
      </c>
      <c r="U624" s="64">
        <f>IFERROR(Table1[[#This Row],[Payment Days]]*Table1[[#This Row],[Dollar %]],0)</f>
        <v>-1.252058993987463E-3</v>
      </c>
      <c r="V624" s="65">
        <f>IFERROR(Table1[[#This Row],[Payment Days]]*Table1[[#This Row],[Total Accrued Lead Lag Period]],0)</f>
        <v>1379658.2250000001</v>
      </c>
    </row>
    <row r="625" spans="1:22" x14ac:dyDescent="0.3">
      <c r="A625" s="66" t="s">
        <v>20</v>
      </c>
      <c r="B625"/>
      <c r="C625" s="19" t="s">
        <v>41</v>
      </c>
      <c r="D625" s="19" t="s">
        <v>401</v>
      </c>
      <c r="E625" s="1">
        <v>182508</v>
      </c>
      <c r="F625" s="19">
        <v>2023</v>
      </c>
      <c r="G625">
        <v>9</v>
      </c>
      <c r="H625" s="68">
        <v>45170</v>
      </c>
      <c r="I625" s="67" t="s">
        <v>438</v>
      </c>
      <c r="J625" s="69">
        <v>-16723.13</v>
      </c>
      <c r="K625" s="69">
        <v>-16723.13</v>
      </c>
      <c r="L625" s="70">
        <v>45236</v>
      </c>
      <c r="M625" s="67">
        <v>1700515749</v>
      </c>
      <c r="N625" s="67" t="s">
        <v>441</v>
      </c>
      <c r="O625" s="10">
        <v>-16723.13</v>
      </c>
      <c r="P625" s="57">
        <f>Table1[[#This Row],[Service Month]]</f>
        <v>45170</v>
      </c>
      <c r="Q625" s="21">
        <v>45199</v>
      </c>
      <c r="R625" s="60">
        <f>-(Table1[[#This Row],[Service End]]-Table1[[#This Row],[Service Start]]+1)/2</f>
        <v>-15</v>
      </c>
      <c r="S625" s="61">
        <f>IFERROR((Table1[[#This Row],[Service End]]-Table1[[#This Row],[Payment Date]])+Table1[[#This Row],[Service Mid]],0)</f>
        <v>-52</v>
      </c>
      <c r="T625" s="62">
        <f>Table1[[#This Row],[Total Accrued Lead Lag Period]]/Table1[[#Totals],[Total Accrued Lead Lag Period]]</f>
        <v>1.517647265439349E-5</v>
      </c>
      <c r="U625" s="64">
        <f>IFERROR(Table1[[#This Row],[Payment Days]]*Table1[[#This Row],[Dollar %]],0)</f>
        <v>-7.8917657802846152E-4</v>
      </c>
      <c r="V625" s="65">
        <f>IFERROR(Table1[[#This Row],[Payment Days]]*Table1[[#This Row],[Total Accrued Lead Lag Period]],0)</f>
        <v>869602.76</v>
      </c>
    </row>
    <row r="626" spans="1:22" ht="14.4" customHeight="1" x14ac:dyDescent="0.25">
      <c r="A626" s="66" t="s">
        <v>20</v>
      </c>
      <c r="B626" s="27"/>
      <c r="C626" s="19" t="s">
        <v>39</v>
      </c>
      <c r="D626" s="19" t="s">
        <v>406</v>
      </c>
      <c r="E626" s="1">
        <v>139917</v>
      </c>
      <c r="F626" s="19">
        <v>2022</v>
      </c>
      <c r="G626" s="1">
        <v>10</v>
      </c>
      <c r="H626" s="68">
        <v>44835</v>
      </c>
      <c r="I626" s="18" t="s">
        <v>92</v>
      </c>
      <c r="J626" s="69">
        <v>-2905.2</v>
      </c>
      <c r="K626" s="69">
        <v>-2905.2</v>
      </c>
      <c r="L626" s="3">
        <v>44943</v>
      </c>
      <c r="M626" s="1" t="s">
        <v>407</v>
      </c>
      <c r="N626" s="1" t="s">
        <v>100</v>
      </c>
      <c r="O626" s="73">
        <v>-2905.17</v>
      </c>
      <c r="P626" s="3">
        <f>Table1[[#This Row],[Service Month]]</f>
        <v>44835</v>
      </c>
      <c r="Q626" s="21">
        <v>44865</v>
      </c>
      <c r="R626" s="22">
        <f>-(Table1[[#This Row],[Service End]]-Table1[[#This Row],[Service Start]]+1)/2</f>
        <v>-15.5</v>
      </c>
      <c r="S626" s="26">
        <f>IFERROR((Table1[[#This Row],[Service End]]-Table1[[#This Row],[Payment Date]])+Table1[[#This Row],[Service Mid]],0)</f>
        <v>-93.5</v>
      </c>
      <c r="T626" s="24">
        <f>Table1[[#This Row],[Total Accrued Lead Lag Period]]/Table1[[#Totals],[Total Accrued Lead Lag Period]]</f>
        <v>2.6365093350074994E-6</v>
      </c>
      <c r="U626" s="25">
        <f>IFERROR(Table1[[#This Row],[Payment Days]]*Table1[[#This Row],[Dollar %]],0)</f>
        <v>-2.4651362282320118E-4</v>
      </c>
      <c r="V626" s="2">
        <f>IFERROR(Table1[[#This Row],[Payment Days]]*Table1[[#This Row],[Total Accrued Lead Lag Period]],0)</f>
        <v>271636.2</v>
      </c>
    </row>
    <row r="627" spans="1:22" ht="14.4" customHeight="1" x14ac:dyDescent="0.25">
      <c r="A627" s="66" t="s">
        <v>20</v>
      </c>
      <c r="B627" s="27"/>
      <c r="C627" s="19" t="s">
        <v>39</v>
      </c>
      <c r="D627" s="19" t="s">
        <v>406</v>
      </c>
      <c r="E627" s="1">
        <v>139917</v>
      </c>
      <c r="F627" s="19">
        <v>2022</v>
      </c>
      <c r="G627" s="1">
        <v>11</v>
      </c>
      <c r="H627" s="68">
        <v>44866</v>
      </c>
      <c r="I627" s="18" t="s">
        <v>95</v>
      </c>
      <c r="J627" s="69">
        <v>-2905.2</v>
      </c>
      <c r="K627" s="69">
        <v>-2905.2</v>
      </c>
      <c r="L627" s="3">
        <v>44943</v>
      </c>
      <c r="M627" s="1" t="s">
        <v>407</v>
      </c>
      <c r="N627" s="1" t="s">
        <v>100</v>
      </c>
      <c r="O627" s="73">
        <v>-2905.17</v>
      </c>
      <c r="P627" s="3">
        <f>Table1[[#This Row],[Service Month]]</f>
        <v>44866</v>
      </c>
      <c r="Q627" s="21">
        <v>44895</v>
      </c>
      <c r="R627" s="22">
        <f>-(Table1[[#This Row],[Service End]]-Table1[[#This Row],[Service Start]]+1)/2</f>
        <v>-15</v>
      </c>
      <c r="S627" s="26">
        <f>IFERROR((Table1[[#This Row],[Service End]]-Table1[[#This Row],[Payment Date]])+Table1[[#This Row],[Service Mid]],0)</f>
        <v>-63</v>
      </c>
      <c r="T627" s="24">
        <f>Table1[[#This Row],[Total Accrued Lead Lag Period]]/Table1[[#Totals],[Total Accrued Lead Lag Period]]</f>
        <v>2.6365093350074994E-6</v>
      </c>
      <c r="U627" s="25">
        <f>IFERROR(Table1[[#This Row],[Payment Days]]*Table1[[#This Row],[Dollar %]],0)</f>
        <v>-1.6610008810547246E-4</v>
      </c>
      <c r="V627" s="2">
        <f>IFERROR(Table1[[#This Row],[Payment Days]]*Table1[[#This Row],[Total Accrued Lead Lag Period]],0)</f>
        <v>183027.59999999998</v>
      </c>
    </row>
    <row r="628" spans="1:22" ht="14.4" customHeight="1" x14ac:dyDescent="0.25">
      <c r="A628" s="66" t="s">
        <v>20</v>
      </c>
      <c r="B628" s="27"/>
      <c r="C628" s="19" t="s">
        <v>39</v>
      </c>
      <c r="D628" s="19" t="s">
        <v>406</v>
      </c>
      <c r="E628" s="1">
        <v>139917</v>
      </c>
      <c r="F628" s="19">
        <v>2022</v>
      </c>
      <c r="G628" s="1">
        <v>12</v>
      </c>
      <c r="H628" s="68">
        <v>44896</v>
      </c>
      <c r="I628" s="18" t="s">
        <v>98</v>
      </c>
      <c r="J628" s="69">
        <v>-2905.2</v>
      </c>
      <c r="K628" s="69">
        <v>-2905.2</v>
      </c>
      <c r="L628" s="3">
        <v>44943</v>
      </c>
      <c r="M628" s="1" t="s">
        <v>407</v>
      </c>
      <c r="N628" s="1" t="s">
        <v>100</v>
      </c>
      <c r="O628" s="73">
        <v>-2905.16</v>
      </c>
      <c r="P628" s="3">
        <f>Table1[[#This Row],[Service Month]]</f>
        <v>44896</v>
      </c>
      <c r="Q628" s="21">
        <v>44926</v>
      </c>
      <c r="R628" s="22">
        <f>-(Table1[[#This Row],[Service End]]-Table1[[#This Row],[Service Start]]+1)/2</f>
        <v>-15.5</v>
      </c>
      <c r="S628" s="26">
        <f>IFERROR((Table1[[#This Row],[Service End]]-Table1[[#This Row],[Payment Date]])+Table1[[#This Row],[Service Mid]],0)</f>
        <v>-32.5</v>
      </c>
      <c r="T628" s="24">
        <f>Table1[[#This Row],[Total Accrued Lead Lag Period]]/Table1[[#Totals],[Total Accrued Lead Lag Period]]</f>
        <v>2.6365093350074994E-6</v>
      </c>
      <c r="U628" s="25">
        <f>IFERROR(Table1[[#This Row],[Payment Days]]*Table1[[#This Row],[Dollar %]],0)</f>
        <v>-8.568655338774373E-5</v>
      </c>
      <c r="V628" s="2">
        <f>IFERROR(Table1[[#This Row],[Payment Days]]*Table1[[#This Row],[Total Accrued Lead Lag Period]],0)</f>
        <v>94419</v>
      </c>
    </row>
    <row r="629" spans="1:22" ht="14.4" customHeight="1" x14ac:dyDescent="0.25">
      <c r="A629" s="66" t="s">
        <v>20</v>
      </c>
      <c r="B629" s="27"/>
      <c r="C629" s="19" t="s">
        <v>39</v>
      </c>
      <c r="D629" s="19" t="s">
        <v>406</v>
      </c>
      <c r="E629" s="1">
        <v>139917</v>
      </c>
      <c r="F629" s="19">
        <v>2023</v>
      </c>
      <c r="G629" s="1">
        <v>1</v>
      </c>
      <c r="H629" s="68">
        <v>44927</v>
      </c>
      <c r="I629" s="18" t="s">
        <v>101</v>
      </c>
      <c r="J629" s="69">
        <v>-2905.2</v>
      </c>
      <c r="K629" s="69">
        <v>-2905.2</v>
      </c>
      <c r="L629" s="4">
        <v>45337</v>
      </c>
      <c r="M629" s="29" t="s">
        <v>180</v>
      </c>
      <c r="N629" s="29" t="s">
        <v>180</v>
      </c>
      <c r="O629" s="76" t="s">
        <v>180</v>
      </c>
      <c r="P629" s="3">
        <f>Table1[[#This Row],[Service Month]]</f>
        <v>44927</v>
      </c>
      <c r="Q629" s="21">
        <v>44957</v>
      </c>
      <c r="R629" s="22">
        <f>-(Table1[[#This Row],[Service End]]-Table1[[#This Row],[Service Start]]+1)/2</f>
        <v>-15.5</v>
      </c>
      <c r="S629" s="26">
        <f>IFERROR((Table1[[#This Row],[Service End]]-Table1[[#This Row],[Payment Date]])+Table1[[#This Row],[Service Mid]],0)</f>
        <v>-395.5</v>
      </c>
      <c r="T629" s="24">
        <f>Table1[[#This Row],[Total Accrued Lead Lag Period]]/Table1[[#Totals],[Total Accrued Lead Lag Period]]</f>
        <v>2.6365093350074994E-6</v>
      </c>
      <c r="U629" s="25">
        <f>IFERROR(Table1[[#This Row],[Payment Days]]*Table1[[#This Row],[Dollar %]],0)</f>
        <v>-1.042739441995466E-3</v>
      </c>
      <c r="V629" s="2">
        <f>IFERROR(Table1[[#This Row],[Payment Days]]*Table1[[#This Row],[Total Accrued Lead Lag Period]],0)</f>
        <v>1149006.5999999999</v>
      </c>
    </row>
    <row r="630" spans="1:22" ht="14.4" customHeight="1" x14ac:dyDescent="0.25">
      <c r="A630" s="66" t="s">
        <v>20</v>
      </c>
      <c r="B630" s="27" t="s">
        <v>120</v>
      </c>
      <c r="C630" s="19" t="s">
        <v>39</v>
      </c>
      <c r="D630" s="19" t="s">
        <v>406</v>
      </c>
      <c r="E630" s="1">
        <v>139917</v>
      </c>
      <c r="F630" s="19">
        <v>2023</v>
      </c>
      <c r="G630" s="1">
        <v>5</v>
      </c>
      <c r="H630" s="68">
        <v>44927</v>
      </c>
      <c r="I630" s="18" t="s">
        <v>121</v>
      </c>
      <c r="J630" s="69">
        <v>-59.16</v>
      </c>
      <c r="K630" s="69">
        <v>-59.16</v>
      </c>
      <c r="L630" s="4">
        <v>45337</v>
      </c>
      <c r="M630" s="29" t="s">
        <v>180</v>
      </c>
      <c r="N630" s="29" t="s">
        <v>180</v>
      </c>
      <c r="O630" s="76" t="s">
        <v>180</v>
      </c>
      <c r="P630" s="3">
        <f>Table1[[#This Row],[Service Month]]</f>
        <v>44927</v>
      </c>
      <c r="Q630" s="21">
        <v>44957</v>
      </c>
      <c r="R630" s="22">
        <f>-(Table1[[#This Row],[Service End]]-Table1[[#This Row],[Service Start]]+1)/2</f>
        <v>-15.5</v>
      </c>
      <c r="S630" s="26">
        <f>IFERROR((Table1[[#This Row],[Service End]]-Table1[[#This Row],[Payment Date]])+Table1[[#This Row],[Service Mid]],0)</f>
        <v>-395.5</v>
      </c>
      <c r="T630" s="24">
        <f>Table1[[#This Row],[Total Accrued Lead Lag Period]]/Table1[[#Totals],[Total Accrued Lead Lag Period]]</f>
        <v>5.3688521361367087E-8</v>
      </c>
      <c r="U630" s="25">
        <f>IFERROR(Table1[[#This Row],[Payment Days]]*Table1[[#This Row],[Dollar %]],0)</f>
        <v>-2.1233810198420684E-5</v>
      </c>
      <c r="V630" s="2">
        <f>IFERROR(Table1[[#This Row],[Payment Days]]*Table1[[#This Row],[Total Accrued Lead Lag Period]],0)</f>
        <v>23397.78</v>
      </c>
    </row>
    <row r="631" spans="1:22" ht="14.4" customHeight="1" x14ac:dyDescent="0.25">
      <c r="A631" s="66" t="s">
        <v>20</v>
      </c>
      <c r="B631" s="27"/>
      <c r="C631" s="19" t="s">
        <v>39</v>
      </c>
      <c r="D631" s="19" t="s">
        <v>406</v>
      </c>
      <c r="E631" s="1">
        <v>139917</v>
      </c>
      <c r="F631" s="19">
        <v>2023</v>
      </c>
      <c r="G631" s="1">
        <v>2</v>
      </c>
      <c r="H631" s="68">
        <v>44958</v>
      </c>
      <c r="I631" s="18" t="s">
        <v>104</v>
      </c>
      <c r="J631" s="69">
        <v>-2905.2</v>
      </c>
      <c r="K631" s="69">
        <v>-2905.2</v>
      </c>
      <c r="L631" s="4">
        <v>45337</v>
      </c>
      <c r="M631" s="29" t="s">
        <v>180</v>
      </c>
      <c r="N631" s="29" t="s">
        <v>180</v>
      </c>
      <c r="O631" s="76" t="s">
        <v>180</v>
      </c>
      <c r="P631" s="3">
        <f>Table1[[#This Row],[Service Month]]</f>
        <v>44958</v>
      </c>
      <c r="Q631" s="21">
        <v>44985</v>
      </c>
      <c r="R631" s="22">
        <f>-(Table1[[#This Row],[Service End]]-Table1[[#This Row],[Service Start]]+1)/2</f>
        <v>-14</v>
      </c>
      <c r="S631" s="26">
        <f>IFERROR((Table1[[#This Row],[Service End]]-Table1[[#This Row],[Payment Date]])+Table1[[#This Row],[Service Mid]],0)</f>
        <v>-366</v>
      </c>
      <c r="T631" s="24">
        <f>Table1[[#This Row],[Total Accrued Lead Lag Period]]/Table1[[#Totals],[Total Accrued Lead Lag Period]]</f>
        <v>2.6365093350074994E-6</v>
      </c>
      <c r="U631" s="25">
        <f>IFERROR(Table1[[#This Row],[Payment Days]]*Table1[[#This Row],[Dollar %]],0)</f>
        <v>-9.6496241661274472E-4</v>
      </c>
      <c r="V631" s="2">
        <f>IFERROR(Table1[[#This Row],[Payment Days]]*Table1[[#This Row],[Total Accrued Lead Lag Period]],0)</f>
        <v>1063303.2</v>
      </c>
    </row>
    <row r="632" spans="1:22" ht="14.4" customHeight="1" x14ac:dyDescent="0.25">
      <c r="A632" s="66" t="s">
        <v>20</v>
      </c>
      <c r="B632" s="27" t="s">
        <v>120</v>
      </c>
      <c r="C632" s="19" t="s">
        <v>39</v>
      </c>
      <c r="D632" s="19" t="s">
        <v>406</v>
      </c>
      <c r="E632" s="1">
        <v>139917</v>
      </c>
      <c r="F632" s="19">
        <v>2023</v>
      </c>
      <c r="G632" s="1">
        <v>5</v>
      </c>
      <c r="H632" s="68">
        <v>44958</v>
      </c>
      <c r="I632" s="18" t="s">
        <v>121</v>
      </c>
      <c r="J632" s="69">
        <v>-59.16</v>
      </c>
      <c r="K632" s="69">
        <v>-59.16</v>
      </c>
      <c r="L632" s="4">
        <v>45337</v>
      </c>
      <c r="M632" s="29" t="s">
        <v>180</v>
      </c>
      <c r="N632" s="29" t="s">
        <v>180</v>
      </c>
      <c r="O632" s="76" t="s">
        <v>180</v>
      </c>
      <c r="P632" s="3">
        <f>Table1[[#This Row],[Service Month]]</f>
        <v>44958</v>
      </c>
      <c r="Q632" s="21">
        <v>44985</v>
      </c>
      <c r="R632" s="22">
        <f>-(Table1[[#This Row],[Service End]]-Table1[[#This Row],[Service Start]]+1)/2</f>
        <v>-14</v>
      </c>
      <c r="S632" s="26">
        <f>IFERROR((Table1[[#This Row],[Service End]]-Table1[[#This Row],[Payment Date]])+Table1[[#This Row],[Service Mid]],0)</f>
        <v>-366</v>
      </c>
      <c r="T632" s="24">
        <f>Table1[[#This Row],[Total Accrued Lead Lag Period]]/Table1[[#Totals],[Total Accrued Lead Lag Period]]</f>
        <v>5.3688521361367087E-8</v>
      </c>
      <c r="U632" s="25">
        <f>IFERROR(Table1[[#This Row],[Payment Days]]*Table1[[#This Row],[Dollar %]],0)</f>
        <v>-1.9649998818260354E-5</v>
      </c>
      <c r="V632" s="2">
        <f>IFERROR(Table1[[#This Row],[Payment Days]]*Table1[[#This Row],[Total Accrued Lead Lag Period]],0)</f>
        <v>21652.559999999998</v>
      </c>
    </row>
    <row r="633" spans="1:22" ht="14.4" customHeight="1" x14ac:dyDescent="0.25">
      <c r="A633" s="66" t="s">
        <v>20</v>
      </c>
      <c r="B633" s="27"/>
      <c r="C633" s="19" t="s">
        <v>39</v>
      </c>
      <c r="D633" s="19" t="s">
        <v>406</v>
      </c>
      <c r="E633" s="1">
        <v>139917</v>
      </c>
      <c r="F633" s="19">
        <v>2023</v>
      </c>
      <c r="G633" s="1">
        <v>3</v>
      </c>
      <c r="H633" s="68">
        <v>44986</v>
      </c>
      <c r="I633" s="18" t="s">
        <v>107</v>
      </c>
      <c r="J633" s="69">
        <v>-2905.2</v>
      </c>
      <c r="K633" s="69">
        <v>-2905.2</v>
      </c>
      <c r="L633" s="4">
        <v>45337</v>
      </c>
      <c r="M633" s="29" t="s">
        <v>180</v>
      </c>
      <c r="N633" s="29" t="s">
        <v>180</v>
      </c>
      <c r="O633" s="76" t="s">
        <v>180</v>
      </c>
      <c r="P633" s="3">
        <f>Table1[[#This Row],[Service Month]]</f>
        <v>44986</v>
      </c>
      <c r="Q633" s="21">
        <v>45016</v>
      </c>
      <c r="R633" s="22">
        <f>-(Table1[[#This Row],[Service End]]-Table1[[#This Row],[Service Start]]+1)/2</f>
        <v>-15.5</v>
      </c>
      <c r="S633" s="26">
        <f>IFERROR((Table1[[#This Row],[Service End]]-Table1[[#This Row],[Payment Date]])+Table1[[#This Row],[Service Mid]],0)</f>
        <v>-336.5</v>
      </c>
      <c r="T633" s="24">
        <f>Table1[[#This Row],[Total Accrued Lead Lag Period]]/Table1[[#Totals],[Total Accrued Lead Lag Period]]</f>
        <v>2.6365093350074994E-6</v>
      </c>
      <c r="U633" s="25">
        <f>IFERROR(Table1[[#This Row],[Payment Days]]*Table1[[#This Row],[Dollar %]],0)</f>
        <v>-8.871853912300235E-4</v>
      </c>
      <c r="V633" s="2">
        <f>IFERROR(Table1[[#This Row],[Payment Days]]*Table1[[#This Row],[Total Accrued Lead Lag Period]],0)</f>
        <v>977599.79999999993</v>
      </c>
    </row>
    <row r="634" spans="1:22" ht="14.4" customHeight="1" x14ac:dyDescent="0.25">
      <c r="A634" s="66" t="s">
        <v>20</v>
      </c>
      <c r="B634" s="27" t="s">
        <v>120</v>
      </c>
      <c r="C634" s="19" t="s">
        <v>39</v>
      </c>
      <c r="D634" s="19" t="s">
        <v>406</v>
      </c>
      <c r="E634" s="1">
        <v>139917</v>
      </c>
      <c r="F634" s="19">
        <v>2023</v>
      </c>
      <c r="G634" s="1">
        <v>5</v>
      </c>
      <c r="H634" s="68">
        <v>44986</v>
      </c>
      <c r="I634" s="18" t="s">
        <v>121</v>
      </c>
      <c r="J634" s="69">
        <v>-59.16</v>
      </c>
      <c r="K634" s="69">
        <v>-59.16</v>
      </c>
      <c r="L634" s="4">
        <v>45337</v>
      </c>
      <c r="M634" s="29" t="s">
        <v>180</v>
      </c>
      <c r="N634" s="29" t="s">
        <v>180</v>
      </c>
      <c r="O634" s="76" t="s">
        <v>180</v>
      </c>
      <c r="P634" s="3">
        <f>Table1[[#This Row],[Service Month]]</f>
        <v>44986</v>
      </c>
      <c r="Q634" s="21">
        <v>45016</v>
      </c>
      <c r="R634" s="22">
        <f>-(Table1[[#This Row],[Service End]]-Table1[[#This Row],[Service Start]]+1)/2</f>
        <v>-15.5</v>
      </c>
      <c r="S634" s="26">
        <f>IFERROR((Table1[[#This Row],[Service End]]-Table1[[#This Row],[Payment Date]])+Table1[[#This Row],[Service Mid]],0)</f>
        <v>-336.5</v>
      </c>
      <c r="T634" s="24">
        <f>Table1[[#This Row],[Total Accrued Lead Lag Period]]/Table1[[#Totals],[Total Accrued Lead Lag Period]]</f>
        <v>5.3688521361367087E-8</v>
      </c>
      <c r="U634" s="25">
        <f>IFERROR(Table1[[#This Row],[Payment Days]]*Table1[[#This Row],[Dollar %]],0)</f>
        <v>-1.8066187438100024E-5</v>
      </c>
      <c r="V634" s="2">
        <f>IFERROR(Table1[[#This Row],[Payment Days]]*Table1[[#This Row],[Total Accrued Lead Lag Period]],0)</f>
        <v>19907.34</v>
      </c>
    </row>
    <row r="635" spans="1:22" ht="14.4" customHeight="1" x14ac:dyDescent="0.25">
      <c r="A635" s="66" t="s">
        <v>20</v>
      </c>
      <c r="B635" s="27"/>
      <c r="C635" s="19" t="s">
        <v>39</v>
      </c>
      <c r="D635" s="19" t="s">
        <v>406</v>
      </c>
      <c r="E635" s="1">
        <v>139917</v>
      </c>
      <c r="F635" s="19">
        <v>2023</v>
      </c>
      <c r="G635" s="1">
        <v>4</v>
      </c>
      <c r="H635" s="68">
        <v>45017</v>
      </c>
      <c r="I635" s="18" t="s">
        <v>110</v>
      </c>
      <c r="J635" s="69">
        <v>-2905.2</v>
      </c>
      <c r="K635" s="69">
        <v>-2905.2</v>
      </c>
      <c r="L635" s="4">
        <v>45337</v>
      </c>
      <c r="M635" s="29" t="s">
        <v>180</v>
      </c>
      <c r="N635" s="29" t="s">
        <v>180</v>
      </c>
      <c r="O635" s="76" t="s">
        <v>180</v>
      </c>
      <c r="P635" s="3">
        <f>Table1[[#This Row],[Service Month]]</f>
        <v>45017</v>
      </c>
      <c r="Q635" s="21">
        <v>45046</v>
      </c>
      <c r="R635" s="22">
        <f>-(Table1[[#This Row],[Service End]]-Table1[[#This Row],[Service Start]]+1)/2</f>
        <v>-15</v>
      </c>
      <c r="S635" s="26">
        <f>IFERROR((Table1[[#This Row],[Service End]]-Table1[[#This Row],[Payment Date]])+Table1[[#This Row],[Service Mid]],0)</f>
        <v>-306</v>
      </c>
      <c r="T635" s="24">
        <f>Table1[[#This Row],[Total Accrued Lead Lag Period]]/Table1[[#Totals],[Total Accrued Lead Lag Period]]</f>
        <v>2.6365093350074994E-6</v>
      </c>
      <c r="U635" s="25">
        <f>IFERROR(Table1[[#This Row],[Payment Days]]*Table1[[#This Row],[Dollar %]],0)</f>
        <v>-8.0677185651229486E-4</v>
      </c>
      <c r="V635" s="2">
        <f>IFERROR(Table1[[#This Row],[Payment Days]]*Table1[[#This Row],[Total Accrued Lead Lag Period]],0)</f>
        <v>888991.2</v>
      </c>
    </row>
    <row r="636" spans="1:22" ht="14.4" customHeight="1" x14ac:dyDescent="0.25">
      <c r="A636" s="66" t="s">
        <v>20</v>
      </c>
      <c r="B636" s="27" t="s">
        <v>120</v>
      </c>
      <c r="C636" s="19" t="s">
        <v>39</v>
      </c>
      <c r="D636" s="19" t="s">
        <v>406</v>
      </c>
      <c r="E636" s="1">
        <v>139917</v>
      </c>
      <c r="F636" s="19">
        <v>2023</v>
      </c>
      <c r="G636" s="1">
        <v>5</v>
      </c>
      <c r="H636" s="68">
        <v>45017</v>
      </c>
      <c r="I636" s="18" t="s">
        <v>121</v>
      </c>
      <c r="J636" s="69">
        <v>-59.16</v>
      </c>
      <c r="K636" s="69">
        <v>-59.16</v>
      </c>
      <c r="L636" s="4">
        <v>45337</v>
      </c>
      <c r="M636" s="29" t="s">
        <v>180</v>
      </c>
      <c r="N636" s="29" t="s">
        <v>180</v>
      </c>
      <c r="O636" s="76" t="s">
        <v>180</v>
      </c>
      <c r="P636" s="3">
        <f>Table1[[#This Row],[Service Month]]</f>
        <v>45017</v>
      </c>
      <c r="Q636" s="21">
        <v>45046</v>
      </c>
      <c r="R636" s="22">
        <f>-(Table1[[#This Row],[Service End]]-Table1[[#This Row],[Service Start]]+1)/2</f>
        <v>-15</v>
      </c>
      <c r="S636" s="26">
        <f>IFERROR((Table1[[#This Row],[Service End]]-Table1[[#This Row],[Payment Date]])+Table1[[#This Row],[Service Mid]],0)</f>
        <v>-306</v>
      </c>
      <c r="T636" s="24">
        <f>Table1[[#This Row],[Total Accrued Lead Lag Period]]/Table1[[#Totals],[Total Accrued Lead Lag Period]]</f>
        <v>5.3688521361367087E-8</v>
      </c>
      <c r="U636" s="25">
        <f>IFERROR(Table1[[#This Row],[Payment Days]]*Table1[[#This Row],[Dollar %]],0)</f>
        <v>-1.6428687536578328E-5</v>
      </c>
      <c r="V636" s="2">
        <f>IFERROR(Table1[[#This Row],[Payment Days]]*Table1[[#This Row],[Total Accrued Lead Lag Period]],0)</f>
        <v>18102.96</v>
      </c>
    </row>
    <row r="637" spans="1:22" ht="14.4" customHeight="1" x14ac:dyDescent="0.25">
      <c r="A637" s="66" t="s">
        <v>20</v>
      </c>
      <c r="B637" s="27"/>
      <c r="C637" s="19" t="s">
        <v>39</v>
      </c>
      <c r="D637" s="19" t="s">
        <v>406</v>
      </c>
      <c r="E637" s="1">
        <v>139917</v>
      </c>
      <c r="F637" s="19">
        <v>2023</v>
      </c>
      <c r="G637" s="1">
        <v>5</v>
      </c>
      <c r="H637" s="68">
        <v>45047</v>
      </c>
      <c r="I637" s="18" t="s">
        <v>114</v>
      </c>
      <c r="J637" s="69">
        <v>-2964.36</v>
      </c>
      <c r="K637" s="69">
        <v>-2964.36</v>
      </c>
      <c r="L637" s="4">
        <v>45337</v>
      </c>
      <c r="M637" s="29" t="s">
        <v>180</v>
      </c>
      <c r="N637" s="29" t="s">
        <v>180</v>
      </c>
      <c r="O637" s="76" t="s">
        <v>180</v>
      </c>
      <c r="P637" s="3">
        <f>Table1[[#This Row],[Service Month]]</f>
        <v>45047</v>
      </c>
      <c r="Q637" s="21">
        <v>45077</v>
      </c>
      <c r="R637" s="22">
        <f>-(Table1[[#This Row],[Service End]]-Table1[[#This Row],[Service Start]]+1)/2</f>
        <v>-15.5</v>
      </c>
      <c r="S637" s="26">
        <f>IFERROR((Table1[[#This Row],[Service End]]-Table1[[#This Row],[Payment Date]])+Table1[[#This Row],[Service Mid]],0)</f>
        <v>-275.5</v>
      </c>
      <c r="T637" s="24">
        <f>Table1[[#This Row],[Total Accrued Lead Lag Period]]/Table1[[#Totals],[Total Accrued Lead Lag Period]]</f>
        <v>2.6901978563688667E-6</v>
      </c>
      <c r="U637" s="25">
        <f>IFERROR(Table1[[#This Row],[Payment Days]]*Table1[[#This Row],[Dollar %]],0)</f>
        <v>-7.4114950942962281E-4</v>
      </c>
      <c r="V637" s="2">
        <f>IFERROR(Table1[[#This Row],[Payment Days]]*Table1[[#This Row],[Total Accrued Lead Lag Period]],0)</f>
        <v>816681.18</v>
      </c>
    </row>
    <row r="638" spans="1:22" ht="14.4" customHeight="1" x14ac:dyDescent="0.25">
      <c r="A638" s="66" t="s">
        <v>20</v>
      </c>
      <c r="B638" s="27"/>
      <c r="C638" s="19" t="s">
        <v>39</v>
      </c>
      <c r="D638" s="19" t="s">
        <v>406</v>
      </c>
      <c r="E638" s="1">
        <v>139917</v>
      </c>
      <c r="F638" s="19">
        <v>2023</v>
      </c>
      <c r="G638" s="1">
        <v>6</v>
      </c>
      <c r="H638" s="68">
        <v>45078</v>
      </c>
      <c r="I638" s="18" t="s">
        <v>117</v>
      </c>
      <c r="J638" s="69">
        <v>-2964.36</v>
      </c>
      <c r="K638" s="69">
        <v>-2964.36</v>
      </c>
      <c r="L638" s="4">
        <v>45337</v>
      </c>
      <c r="M638" s="29" t="s">
        <v>180</v>
      </c>
      <c r="N638" s="29" t="s">
        <v>180</v>
      </c>
      <c r="O638" s="76" t="s">
        <v>180</v>
      </c>
      <c r="P638" s="3">
        <f>Table1[[#This Row],[Service Month]]</f>
        <v>45078</v>
      </c>
      <c r="Q638" s="21">
        <v>45107</v>
      </c>
      <c r="R638" s="22">
        <f>-(Table1[[#This Row],[Service End]]-Table1[[#This Row],[Service Start]]+1)/2</f>
        <v>-15</v>
      </c>
      <c r="S638" s="26">
        <f>IFERROR((Table1[[#This Row],[Service End]]-Table1[[#This Row],[Payment Date]])+Table1[[#This Row],[Service Mid]],0)</f>
        <v>-245</v>
      </c>
      <c r="T638" s="24">
        <f>Table1[[#This Row],[Total Accrued Lead Lag Period]]/Table1[[#Totals],[Total Accrued Lead Lag Period]]</f>
        <v>2.6901978563688667E-6</v>
      </c>
      <c r="U638" s="25">
        <f>IFERROR(Table1[[#This Row],[Payment Days]]*Table1[[#This Row],[Dollar %]],0)</f>
        <v>-6.5909847481037233E-4</v>
      </c>
      <c r="V638" s="2">
        <f>IFERROR(Table1[[#This Row],[Payment Days]]*Table1[[#This Row],[Total Accrued Lead Lag Period]],0)</f>
        <v>726268.20000000007</v>
      </c>
    </row>
    <row r="639" spans="1:22" x14ac:dyDescent="0.3">
      <c r="A639" s="66" t="s">
        <v>20</v>
      </c>
      <c r="B639"/>
      <c r="C639" s="19" t="s">
        <v>39</v>
      </c>
      <c r="D639" s="19" t="s">
        <v>406</v>
      </c>
      <c r="E639" s="1">
        <v>139917</v>
      </c>
      <c r="F639" s="19">
        <v>2023</v>
      </c>
      <c r="G639">
        <v>7</v>
      </c>
      <c r="H639" s="68">
        <v>45108</v>
      </c>
      <c r="I639" s="67" t="s">
        <v>433</v>
      </c>
      <c r="J639" s="69">
        <v>-2964.36</v>
      </c>
      <c r="K639" s="69">
        <v>-2964.36</v>
      </c>
      <c r="L639" s="4">
        <v>45337</v>
      </c>
      <c r="M639" s="29" t="s">
        <v>180</v>
      </c>
      <c r="N639" s="29" t="s">
        <v>180</v>
      </c>
      <c r="O639" s="76" t="s">
        <v>180</v>
      </c>
      <c r="P639" s="57">
        <f>Table1[[#This Row],[Service Month]]</f>
        <v>45108</v>
      </c>
      <c r="Q639" s="21">
        <v>45138</v>
      </c>
      <c r="R639" s="60">
        <f>-(Table1[[#This Row],[Service End]]-Table1[[#This Row],[Service Start]]+1)/2</f>
        <v>-15.5</v>
      </c>
      <c r="S639" s="61">
        <f>IFERROR((Table1[[#This Row],[Service End]]-Table1[[#This Row],[Payment Date]])+Table1[[#This Row],[Service Mid]],0)</f>
        <v>-214.5</v>
      </c>
      <c r="T639" s="62">
        <f>Table1[[#This Row],[Total Accrued Lead Lag Period]]/Table1[[#Totals],[Total Accrued Lead Lag Period]]</f>
        <v>2.6901978563688667E-6</v>
      </c>
      <c r="U639" s="64">
        <f>IFERROR(Table1[[#This Row],[Payment Days]]*Table1[[#This Row],[Dollar %]],0)</f>
        <v>-5.7704744019112185E-4</v>
      </c>
      <c r="V639" s="65">
        <f>IFERROR(Table1[[#This Row],[Payment Days]]*Table1[[#This Row],[Total Accrued Lead Lag Period]],0)</f>
        <v>635855.22</v>
      </c>
    </row>
    <row r="640" spans="1:22" x14ac:dyDescent="0.3">
      <c r="A640" s="66" t="s">
        <v>20</v>
      </c>
      <c r="B640"/>
      <c r="C640" s="19" t="s">
        <v>39</v>
      </c>
      <c r="D640" s="19" t="s">
        <v>406</v>
      </c>
      <c r="E640" s="1">
        <v>139917</v>
      </c>
      <c r="F640" s="19">
        <v>2023</v>
      </c>
      <c r="G640">
        <v>8</v>
      </c>
      <c r="H640" s="68">
        <v>45139</v>
      </c>
      <c r="I640" s="67" t="s">
        <v>436</v>
      </c>
      <c r="J640" s="69">
        <v>-2964.36</v>
      </c>
      <c r="K640" s="69">
        <v>-2964.36</v>
      </c>
      <c r="L640" s="4">
        <v>45337</v>
      </c>
      <c r="M640" s="29" t="s">
        <v>180</v>
      </c>
      <c r="N640" s="29" t="s">
        <v>180</v>
      </c>
      <c r="O640" s="76" t="s">
        <v>180</v>
      </c>
      <c r="P640" s="57">
        <f>Table1[[#This Row],[Service Month]]</f>
        <v>45139</v>
      </c>
      <c r="Q640" s="21">
        <v>45169</v>
      </c>
      <c r="R640" s="60">
        <f>-(Table1[[#This Row],[Service End]]-Table1[[#This Row],[Service Start]]+1)/2</f>
        <v>-15.5</v>
      </c>
      <c r="S640" s="61">
        <f>IFERROR((Table1[[#This Row],[Service End]]-Table1[[#This Row],[Payment Date]])+Table1[[#This Row],[Service Mid]],0)</f>
        <v>-183.5</v>
      </c>
      <c r="T640" s="62">
        <f>Table1[[#This Row],[Total Accrued Lead Lag Period]]/Table1[[#Totals],[Total Accrued Lead Lag Period]]</f>
        <v>2.6901978563688667E-6</v>
      </c>
      <c r="U640" s="64">
        <f>IFERROR(Table1[[#This Row],[Payment Days]]*Table1[[#This Row],[Dollar %]],0)</f>
        <v>-4.9365130664368701E-4</v>
      </c>
      <c r="V640" s="65">
        <f>IFERROR(Table1[[#This Row],[Payment Days]]*Table1[[#This Row],[Total Accrued Lead Lag Period]],0)</f>
        <v>543960.06000000006</v>
      </c>
    </row>
    <row r="641" spans="1:22" x14ac:dyDescent="0.3">
      <c r="A641" s="66" t="s">
        <v>20</v>
      </c>
      <c r="B641"/>
      <c r="C641" s="19" t="s">
        <v>39</v>
      </c>
      <c r="D641" s="19" t="s">
        <v>406</v>
      </c>
      <c r="E641" s="1">
        <v>139917</v>
      </c>
      <c r="F641" s="19">
        <v>2023</v>
      </c>
      <c r="G641">
        <v>9</v>
      </c>
      <c r="H641" s="68">
        <v>45170</v>
      </c>
      <c r="I641" s="67" t="s">
        <v>438</v>
      </c>
      <c r="J641" s="69">
        <v>-2964.36</v>
      </c>
      <c r="K641" s="69">
        <v>-2964.36</v>
      </c>
      <c r="L641" s="4">
        <v>45337</v>
      </c>
      <c r="M641" s="29" t="s">
        <v>180</v>
      </c>
      <c r="N641" s="29" t="s">
        <v>180</v>
      </c>
      <c r="O641" s="76" t="s">
        <v>180</v>
      </c>
      <c r="P641" s="57">
        <f>Table1[[#This Row],[Service Month]]</f>
        <v>45170</v>
      </c>
      <c r="Q641" s="21">
        <v>45199</v>
      </c>
      <c r="R641" s="60">
        <f>-(Table1[[#This Row],[Service End]]-Table1[[#This Row],[Service Start]]+1)/2</f>
        <v>-15</v>
      </c>
      <c r="S641" s="61">
        <f>IFERROR((Table1[[#This Row],[Service End]]-Table1[[#This Row],[Payment Date]])+Table1[[#This Row],[Service Mid]],0)</f>
        <v>-153</v>
      </c>
      <c r="T641" s="62">
        <f>Table1[[#This Row],[Total Accrued Lead Lag Period]]/Table1[[#Totals],[Total Accrued Lead Lag Period]]</f>
        <v>2.6901978563688667E-6</v>
      </c>
      <c r="U641" s="64">
        <f>IFERROR(Table1[[#This Row],[Payment Days]]*Table1[[#This Row],[Dollar %]],0)</f>
        <v>-4.1160027202443659E-4</v>
      </c>
      <c r="V641" s="65">
        <f>IFERROR(Table1[[#This Row],[Payment Days]]*Table1[[#This Row],[Total Accrued Lead Lag Period]],0)</f>
        <v>453547.08</v>
      </c>
    </row>
    <row r="642" spans="1:22" ht="14.4" customHeight="1" x14ac:dyDescent="0.25">
      <c r="A642" s="66" t="s">
        <v>20</v>
      </c>
      <c r="B642" s="27"/>
      <c r="C642" s="19" t="s">
        <v>54</v>
      </c>
      <c r="D642" s="19" t="s">
        <v>408</v>
      </c>
      <c r="E642" s="1">
        <v>230951</v>
      </c>
      <c r="F642" s="19">
        <v>2022</v>
      </c>
      <c r="G642" s="1">
        <v>10</v>
      </c>
      <c r="H642" s="68">
        <v>44835</v>
      </c>
      <c r="I642" s="18" t="s">
        <v>92</v>
      </c>
      <c r="J642" s="69">
        <v>-2186181.2000000002</v>
      </c>
      <c r="K642" s="69">
        <v>-2186181.2000000002</v>
      </c>
      <c r="L642" s="3">
        <v>44901</v>
      </c>
      <c r="M642" s="1" t="s">
        <v>409</v>
      </c>
      <c r="N642" s="1" t="s">
        <v>94</v>
      </c>
      <c r="O642" s="73">
        <v>-2186176.61</v>
      </c>
      <c r="P642" s="3">
        <f>Table1[[#This Row],[Service Month]]</f>
        <v>44835</v>
      </c>
      <c r="Q642" s="21">
        <v>44865</v>
      </c>
      <c r="R642" s="22">
        <f>-(Table1[[#This Row],[Service End]]-Table1[[#This Row],[Service Start]]+1)/2</f>
        <v>-15.5</v>
      </c>
      <c r="S642" s="26">
        <f>IFERROR((Table1[[#This Row],[Service End]]-Table1[[#This Row],[Payment Date]])+Table1[[#This Row],[Service Mid]],0)</f>
        <v>-51.5</v>
      </c>
      <c r="T642" s="24">
        <f>Table1[[#This Row],[Total Accrued Lead Lag Period]]/Table1[[#Totals],[Total Accrued Lead Lag Period]]</f>
        <v>1.9839897913458272E-3</v>
      </c>
      <c r="U642" s="25">
        <f>IFERROR(Table1[[#This Row],[Payment Days]]*Table1[[#This Row],[Dollar %]],0)</f>
        <v>-0.1021754742543101</v>
      </c>
      <c r="V642" s="2">
        <f>IFERROR(Table1[[#This Row],[Payment Days]]*Table1[[#This Row],[Total Accrued Lead Lag Period]],0)</f>
        <v>112588331.80000001</v>
      </c>
    </row>
    <row r="643" spans="1:22" ht="14.4" customHeight="1" x14ac:dyDescent="0.25">
      <c r="A643" s="66" t="s">
        <v>20</v>
      </c>
      <c r="B643" s="27"/>
      <c r="C643" s="19" t="s">
        <v>54</v>
      </c>
      <c r="D643" s="19" t="s">
        <v>408</v>
      </c>
      <c r="E643" s="1">
        <v>230951</v>
      </c>
      <c r="F643" s="19">
        <v>2022</v>
      </c>
      <c r="G643" s="1">
        <v>11</v>
      </c>
      <c r="H643" s="68">
        <v>44866</v>
      </c>
      <c r="I643" s="18" t="s">
        <v>95</v>
      </c>
      <c r="J643" s="69">
        <v>-2186181.2000000002</v>
      </c>
      <c r="K643" s="69">
        <v>-2186181.2000000002</v>
      </c>
      <c r="L643" s="3">
        <v>44935</v>
      </c>
      <c r="M643" s="1" t="s">
        <v>410</v>
      </c>
      <c r="N643" s="1" t="s">
        <v>97</v>
      </c>
      <c r="O643" s="73">
        <v>-2186176.61</v>
      </c>
      <c r="P643" s="3">
        <f>Table1[[#This Row],[Service Month]]</f>
        <v>44866</v>
      </c>
      <c r="Q643" s="21">
        <v>44895</v>
      </c>
      <c r="R643" s="22">
        <f>-(Table1[[#This Row],[Service End]]-Table1[[#This Row],[Service Start]]+1)/2</f>
        <v>-15</v>
      </c>
      <c r="S643" s="26">
        <f>IFERROR((Table1[[#This Row],[Service End]]-Table1[[#This Row],[Payment Date]])+Table1[[#This Row],[Service Mid]],0)</f>
        <v>-55</v>
      </c>
      <c r="T643" s="24">
        <f>Table1[[#This Row],[Total Accrued Lead Lag Period]]/Table1[[#Totals],[Total Accrued Lead Lag Period]]</f>
        <v>1.9839897913458272E-3</v>
      </c>
      <c r="U643" s="25">
        <f>IFERROR(Table1[[#This Row],[Payment Days]]*Table1[[#This Row],[Dollar %]],0)</f>
        <v>-0.10911943852402049</v>
      </c>
      <c r="V643" s="2">
        <f>IFERROR(Table1[[#This Row],[Payment Days]]*Table1[[#This Row],[Total Accrued Lead Lag Period]],0)</f>
        <v>120239966.00000001</v>
      </c>
    </row>
    <row r="644" spans="1:22" ht="14.4" customHeight="1" x14ac:dyDescent="0.25">
      <c r="A644" s="66" t="s">
        <v>20</v>
      </c>
      <c r="B644" s="27"/>
      <c r="C644" s="19" t="s">
        <v>54</v>
      </c>
      <c r="D644" s="19" t="s">
        <v>408</v>
      </c>
      <c r="E644" s="1">
        <v>230951</v>
      </c>
      <c r="F644" s="19">
        <v>2022</v>
      </c>
      <c r="G644" s="1">
        <v>12</v>
      </c>
      <c r="H644" s="68">
        <v>44896</v>
      </c>
      <c r="I644" s="18" t="s">
        <v>98</v>
      </c>
      <c r="J644" s="69">
        <v>-2186181.2000000002</v>
      </c>
      <c r="K644" s="69">
        <v>-2186181.2000000002</v>
      </c>
      <c r="L644" s="3">
        <v>44970</v>
      </c>
      <c r="M644" s="1" t="s">
        <v>411</v>
      </c>
      <c r="N644" s="1" t="s">
        <v>100</v>
      </c>
      <c r="O644" s="73">
        <v>-2186176.61</v>
      </c>
      <c r="P644" s="3">
        <f>Table1[[#This Row],[Service Month]]</f>
        <v>44896</v>
      </c>
      <c r="Q644" s="21">
        <v>44926</v>
      </c>
      <c r="R644" s="22">
        <f>-(Table1[[#This Row],[Service End]]-Table1[[#This Row],[Service Start]]+1)/2</f>
        <v>-15.5</v>
      </c>
      <c r="S644" s="26">
        <f>IFERROR((Table1[[#This Row],[Service End]]-Table1[[#This Row],[Payment Date]])+Table1[[#This Row],[Service Mid]],0)</f>
        <v>-59.5</v>
      </c>
      <c r="T644" s="24">
        <f>Table1[[#This Row],[Total Accrued Lead Lag Period]]/Table1[[#Totals],[Total Accrued Lead Lag Period]]</f>
        <v>1.9839897913458272E-3</v>
      </c>
      <c r="U644" s="25">
        <f>IFERROR(Table1[[#This Row],[Payment Days]]*Table1[[#This Row],[Dollar %]],0)</f>
        <v>-0.11804739258507672</v>
      </c>
      <c r="V644" s="2">
        <f>IFERROR(Table1[[#This Row],[Payment Days]]*Table1[[#This Row],[Total Accrued Lead Lag Period]],0)</f>
        <v>130077781.40000001</v>
      </c>
    </row>
    <row r="645" spans="1:22" ht="14.4" customHeight="1" x14ac:dyDescent="0.25">
      <c r="A645" s="66" t="s">
        <v>20</v>
      </c>
      <c r="B645" s="27"/>
      <c r="C645" s="19" t="s">
        <v>54</v>
      </c>
      <c r="D645" s="19" t="s">
        <v>408</v>
      </c>
      <c r="E645" s="1">
        <v>230951</v>
      </c>
      <c r="F645" s="19">
        <v>2023</v>
      </c>
      <c r="G645" s="1">
        <v>1</v>
      </c>
      <c r="H645" s="68">
        <v>44927</v>
      </c>
      <c r="I645" s="18" t="s">
        <v>101</v>
      </c>
      <c r="J645" s="69">
        <v>-2186181.2000000002</v>
      </c>
      <c r="K645" s="69">
        <v>-2186181.2000000002</v>
      </c>
      <c r="L645" s="3">
        <v>44993</v>
      </c>
      <c r="M645" s="1" t="s">
        <v>412</v>
      </c>
      <c r="N645" s="1" t="s">
        <v>103</v>
      </c>
      <c r="O645" s="73">
        <v>-2186181.2000000002</v>
      </c>
      <c r="P645" s="3">
        <f>Table1[[#This Row],[Service Month]]</f>
        <v>44927</v>
      </c>
      <c r="Q645" s="21">
        <v>44957</v>
      </c>
      <c r="R645" s="22">
        <f>-(Table1[[#This Row],[Service End]]-Table1[[#This Row],[Service Start]]+1)/2</f>
        <v>-15.5</v>
      </c>
      <c r="S645" s="26">
        <f>IFERROR((Table1[[#This Row],[Service End]]-Table1[[#This Row],[Payment Date]])+Table1[[#This Row],[Service Mid]],0)</f>
        <v>-51.5</v>
      </c>
      <c r="T645" s="24">
        <f>Table1[[#This Row],[Total Accrued Lead Lag Period]]/Table1[[#Totals],[Total Accrued Lead Lag Period]]</f>
        <v>1.9839897913458272E-3</v>
      </c>
      <c r="U645" s="25">
        <f>IFERROR(Table1[[#This Row],[Payment Days]]*Table1[[#This Row],[Dollar %]],0)</f>
        <v>-0.1021754742543101</v>
      </c>
      <c r="V645" s="2">
        <f>IFERROR(Table1[[#This Row],[Payment Days]]*Table1[[#This Row],[Total Accrued Lead Lag Period]],0)</f>
        <v>112588331.80000001</v>
      </c>
    </row>
    <row r="646" spans="1:22" ht="14.4" customHeight="1" x14ac:dyDescent="0.25">
      <c r="A646" s="66" t="s">
        <v>20</v>
      </c>
      <c r="B646" s="27"/>
      <c r="C646" s="19" t="s">
        <v>54</v>
      </c>
      <c r="D646" s="19" t="s">
        <v>408</v>
      </c>
      <c r="E646" s="1">
        <v>230951</v>
      </c>
      <c r="F646" s="19">
        <v>2023</v>
      </c>
      <c r="G646" s="1">
        <v>3</v>
      </c>
      <c r="H646" s="68">
        <v>44927</v>
      </c>
      <c r="I646" s="18" t="s">
        <v>128</v>
      </c>
      <c r="J646" s="69">
        <v>4.59</v>
      </c>
      <c r="K646" s="69">
        <v>4.59</v>
      </c>
      <c r="L646" s="3">
        <v>44993</v>
      </c>
      <c r="M646" s="1" t="s">
        <v>412</v>
      </c>
      <c r="N646" s="1" t="s">
        <v>103</v>
      </c>
      <c r="O646" s="73">
        <v>4.59</v>
      </c>
      <c r="P646" s="3">
        <f>Table1[[#This Row],[Service Month]]</f>
        <v>44927</v>
      </c>
      <c r="Q646" s="21">
        <v>44957</v>
      </c>
      <c r="R646" s="22">
        <f>-(Table1[[#This Row],[Service End]]-Table1[[#This Row],[Service Start]]+1)/2</f>
        <v>-15.5</v>
      </c>
      <c r="S646" s="26">
        <f>IFERROR((Table1[[#This Row],[Service End]]-Table1[[#This Row],[Payment Date]])+Table1[[#This Row],[Service Mid]],0)</f>
        <v>-51.5</v>
      </c>
      <c r="T646" s="24">
        <f>Table1[[#This Row],[Total Accrued Lead Lag Period]]/Table1[[#Totals],[Total Accrued Lead Lag Period]]</f>
        <v>-4.1654887263129634E-9</v>
      </c>
      <c r="U646" s="25">
        <f>IFERROR(Table1[[#This Row],[Payment Days]]*Table1[[#This Row],[Dollar %]],0)</f>
        <v>2.1452266940511761E-7</v>
      </c>
      <c r="V646" s="2">
        <f>IFERROR(Table1[[#This Row],[Payment Days]]*Table1[[#This Row],[Total Accrued Lead Lag Period]],0)</f>
        <v>-236.38499999999999</v>
      </c>
    </row>
    <row r="647" spans="1:22" ht="14.4" customHeight="1" x14ac:dyDescent="0.25">
      <c r="A647" s="66" t="s">
        <v>20</v>
      </c>
      <c r="B647" s="27"/>
      <c r="C647" s="19" t="s">
        <v>54</v>
      </c>
      <c r="D647" s="19" t="s">
        <v>408</v>
      </c>
      <c r="E647" s="1">
        <v>230951</v>
      </c>
      <c r="F647" s="19">
        <v>2023</v>
      </c>
      <c r="G647" s="1">
        <v>4</v>
      </c>
      <c r="H647" s="68">
        <v>44927</v>
      </c>
      <c r="I647" s="18" t="s">
        <v>413</v>
      </c>
      <c r="J647" s="69">
        <v>183607.21</v>
      </c>
      <c r="K647" s="69">
        <v>183607.21</v>
      </c>
      <c r="L647" s="3">
        <v>45091</v>
      </c>
      <c r="M647" s="1" t="s">
        <v>414</v>
      </c>
      <c r="N647" s="1" t="s">
        <v>112</v>
      </c>
      <c r="O647" s="58">
        <v>183607.21</v>
      </c>
      <c r="P647" s="3">
        <f>Table1[[#This Row],[Service Month]]</f>
        <v>44927</v>
      </c>
      <c r="Q647" s="21">
        <v>44957</v>
      </c>
      <c r="R647" s="22">
        <f>-(Table1[[#This Row],[Service End]]-Table1[[#This Row],[Service Start]]+1)/2</f>
        <v>-15.5</v>
      </c>
      <c r="S647" s="26">
        <f>IFERROR((Table1[[#This Row],[Service End]]-Table1[[#This Row],[Payment Date]])+Table1[[#This Row],[Service Mid]],0)</f>
        <v>-149.5</v>
      </c>
      <c r="T647" s="24">
        <f>Table1[[#This Row],[Total Accrued Lead Lag Period]]/Table1[[#Totals],[Total Accrued Lead Lag Period]]</f>
        <v>-1.6662609222762022E-4</v>
      </c>
      <c r="U647" s="25">
        <f>IFERROR(Table1[[#This Row],[Payment Days]]*Table1[[#This Row],[Dollar %]],0)</f>
        <v>2.4910600788029223E-2</v>
      </c>
      <c r="V647" s="2">
        <f>IFERROR(Table1[[#This Row],[Payment Days]]*Table1[[#This Row],[Total Accrued Lead Lag Period]],0)</f>
        <v>-27449277.895</v>
      </c>
    </row>
    <row r="648" spans="1:22" ht="14.4" customHeight="1" x14ac:dyDescent="0.25">
      <c r="A648" s="66" t="s">
        <v>20</v>
      </c>
      <c r="B648" s="27" t="s">
        <v>120</v>
      </c>
      <c r="C648" s="19" t="s">
        <v>54</v>
      </c>
      <c r="D648" s="19" t="s">
        <v>408</v>
      </c>
      <c r="E648" s="1">
        <v>230951</v>
      </c>
      <c r="F648" s="19">
        <v>2023</v>
      </c>
      <c r="G648" s="1">
        <v>5</v>
      </c>
      <c r="H648" s="68">
        <v>44927</v>
      </c>
      <c r="I648" s="18" t="s">
        <v>121</v>
      </c>
      <c r="J648" s="69">
        <v>-40784.32</v>
      </c>
      <c r="K648" s="69">
        <v>-40784.32</v>
      </c>
      <c r="L648" s="3">
        <v>45114</v>
      </c>
      <c r="M648" s="1" t="s">
        <v>417</v>
      </c>
      <c r="N648" s="1" t="s">
        <v>116</v>
      </c>
      <c r="O648" s="73">
        <v>-40784.32</v>
      </c>
      <c r="P648" s="3">
        <f>Table1[[#This Row],[Service Month]]</f>
        <v>44927</v>
      </c>
      <c r="Q648" s="21">
        <v>44957</v>
      </c>
      <c r="R648" s="22">
        <f>-(Table1[[#This Row],[Service End]]-Table1[[#This Row],[Service Start]]+1)/2</f>
        <v>-15.5</v>
      </c>
      <c r="S648" s="26">
        <f>IFERROR((Table1[[#This Row],[Service End]]-Table1[[#This Row],[Payment Date]])+Table1[[#This Row],[Service Mid]],0)</f>
        <v>-172.5</v>
      </c>
      <c r="T648" s="24">
        <f>Table1[[#This Row],[Total Accrued Lead Lag Period]]/Table1[[#Totals],[Total Accrued Lead Lag Period]]</f>
        <v>3.7012336638418371E-5</v>
      </c>
      <c r="U648" s="25">
        <f>IFERROR(Table1[[#This Row],[Payment Days]]*Table1[[#This Row],[Dollar %]],0)</f>
        <v>-6.3846280701271687E-3</v>
      </c>
      <c r="V648" s="2">
        <f>IFERROR(Table1[[#This Row],[Payment Days]]*Table1[[#This Row],[Total Accrued Lead Lag Period]],0)</f>
        <v>7035295.2000000002</v>
      </c>
    </row>
    <row r="649" spans="1:22" ht="14.4" customHeight="1" x14ac:dyDescent="0.25">
      <c r="A649" s="66" t="s">
        <v>20</v>
      </c>
      <c r="B649" s="27"/>
      <c r="C649" s="19" t="s">
        <v>54</v>
      </c>
      <c r="D649" s="19" t="s">
        <v>408</v>
      </c>
      <c r="E649" s="1">
        <v>230951</v>
      </c>
      <c r="F649" s="19">
        <v>2023</v>
      </c>
      <c r="G649" s="1">
        <v>2</v>
      </c>
      <c r="H649" s="68">
        <v>44958</v>
      </c>
      <c r="I649" s="18" t="s">
        <v>104</v>
      </c>
      <c r="J649" s="69">
        <v>-2186181.2000000002</v>
      </c>
      <c r="K649" s="69">
        <v>-2186181.2000000002</v>
      </c>
      <c r="L649" s="3">
        <v>45019</v>
      </c>
      <c r="M649" s="1" t="s">
        <v>415</v>
      </c>
      <c r="N649" s="1" t="s">
        <v>106</v>
      </c>
      <c r="O649" s="73">
        <v>-2186181.2000000002</v>
      </c>
      <c r="P649" s="3">
        <f>Table1[[#This Row],[Service Month]]</f>
        <v>44958</v>
      </c>
      <c r="Q649" s="21">
        <v>44985</v>
      </c>
      <c r="R649" s="22">
        <f>-(Table1[[#This Row],[Service End]]-Table1[[#This Row],[Service Start]]+1)/2</f>
        <v>-14</v>
      </c>
      <c r="S649" s="26">
        <f>IFERROR((Table1[[#This Row],[Service End]]-Table1[[#This Row],[Payment Date]])+Table1[[#This Row],[Service Mid]],0)</f>
        <v>-48</v>
      </c>
      <c r="T649" s="24">
        <f>Table1[[#This Row],[Total Accrued Lead Lag Period]]/Table1[[#Totals],[Total Accrued Lead Lag Period]]</f>
        <v>1.9839897913458272E-3</v>
      </c>
      <c r="U649" s="25">
        <f>IFERROR(Table1[[#This Row],[Payment Days]]*Table1[[#This Row],[Dollar %]],0)</f>
        <v>-9.5231509984599699E-2</v>
      </c>
      <c r="V649" s="2">
        <f>IFERROR(Table1[[#This Row],[Payment Days]]*Table1[[#This Row],[Total Accrued Lead Lag Period]],0)</f>
        <v>104936697.60000001</v>
      </c>
    </row>
    <row r="650" spans="1:22" ht="14.4" customHeight="1" x14ac:dyDescent="0.25">
      <c r="A650" s="66" t="s">
        <v>20</v>
      </c>
      <c r="B650" s="27"/>
      <c r="C650" s="19" t="s">
        <v>54</v>
      </c>
      <c r="D650" s="19" t="s">
        <v>408</v>
      </c>
      <c r="E650" s="1">
        <v>230951</v>
      </c>
      <c r="F650" s="19">
        <v>2023</v>
      </c>
      <c r="G650" s="1">
        <v>4</v>
      </c>
      <c r="H650" s="68">
        <v>44958</v>
      </c>
      <c r="I650" s="18" t="s">
        <v>413</v>
      </c>
      <c r="J650" s="69">
        <v>183607.21</v>
      </c>
      <c r="K650" s="69">
        <v>183607.21</v>
      </c>
      <c r="L650" s="3">
        <v>45091</v>
      </c>
      <c r="M650" s="1" t="s">
        <v>414</v>
      </c>
      <c r="N650" s="1" t="s">
        <v>112</v>
      </c>
      <c r="O650" s="58">
        <v>183607.21</v>
      </c>
      <c r="P650" s="3">
        <f>Table1[[#This Row],[Service Month]]</f>
        <v>44958</v>
      </c>
      <c r="Q650" s="21">
        <v>44985</v>
      </c>
      <c r="R650" s="22">
        <f>-(Table1[[#This Row],[Service End]]-Table1[[#This Row],[Service Start]]+1)/2</f>
        <v>-14</v>
      </c>
      <c r="S650" s="26">
        <f>IFERROR((Table1[[#This Row],[Service End]]-Table1[[#This Row],[Payment Date]])+Table1[[#This Row],[Service Mid]],0)</f>
        <v>-120</v>
      </c>
      <c r="T650" s="24">
        <f>Table1[[#This Row],[Total Accrued Lead Lag Period]]/Table1[[#Totals],[Total Accrued Lead Lag Period]]</f>
        <v>-1.6662609222762022E-4</v>
      </c>
      <c r="U650" s="25">
        <f>IFERROR(Table1[[#This Row],[Payment Days]]*Table1[[#This Row],[Dollar %]],0)</f>
        <v>1.9995131067314428E-2</v>
      </c>
      <c r="V650" s="2">
        <f>IFERROR(Table1[[#This Row],[Payment Days]]*Table1[[#This Row],[Total Accrued Lead Lag Period]],0)</f>
        <v>-22032865.199999999</v>
      </c>
    </row>
    <row r="651" spans="1:22" ht="14.4" customHeight="1" x14ac:dyDescent="0.25">
      <c r="A651" s="66" t="s">
        <v>20</v>
      </c>
      <c r="B651" s="27"/>
      <c r="C651" s="19" t="s">
        <v>54</v>
      </c>
      <c r="D651" s="19" t="s">
        <v>408</v>
      </c>
      <c r="E651" s="1">
        <v>230951</v>
      </c>
      <c r="F651" s="19">
        <v>2023</v>
      </c>
      <c r="G651" s="1">
        <v>5</v>
      </c>
      <c r="H651" s="68">
        <v>44958</v>
      </c>
      <c r="I651" s="18" t="s">
        <v>130</v>
      </c>
      <c r="J651" s="69">
        <v>4.59</v>
      </c>
      <c r="K651" s="69">
        <v>4.59</v>
      </c>
      <c r="L651" s="3">
        <v>45019</v>
      </c>
      <c r="M651" s="1" t="s">
        <v>415</v>
      </c>
      <c r="N651" s="1" t="s">
        <v>106</v>
      </c>
      <c r="O651" s="58">
        <v>4.59</v>
      </c>
      <c r="P651" s="3">
        <f>Table1[[#This Row],[Service Month]]</f>
        <v>44958</v>
      </c>
      <c r="Q651" s="21">
        <v>44985</v>
      </c>
      <c r="R651" s="22">
        <f>-(Table1[[#This Row],[Service End]]-Table1[[#This Row],[Service Start]]+1)/2</f>
        <v>-14</v>
      </c>
      <c r="S651" s="26">
        <f>IFERROR((Table1[[#This Row],[Service End]]-Table1[[#This Row],[Payment Date]])+Table1[[#This Row],[Service Mid]],0)</f>
        <v>-48</v>
      </c>
      <c r="T651" s="24">
        <f>Table1[[#This Row],[Total Accrued Lead Lag Period]]/Table1[[#Totals],[Total Accrued Lead Lag Period]]</f>
        <v>-4.1654887263129634E-9</v>
      </c>
      <c r="U651" s="25">
        <f>IFERROR(Table1[[#This Row],[Payment Days]]*Table1[[#This Row],[Dollar %]],0)</f>
        <v>1.9994345886302226E-7</v>
      </c>
      <c r="V651" s="2">
        <f>IFERROR(Table1[[#This Row],[Payment Days]]*Table1[[#This Row],[Total Accrued Lead Lag Period]],0)</f>
        <v>-220.32</v>
      </c>
    </row>
    <row r="652" spans="1:22" x14ac:dyDescent="0.25">
      <c r="A652" s="66" t="s">
        <v>20</v>
      </c>
      <c r="B652" s="27" t="s">
        <v>120</v>
      </c>
      <c r="C652" s="19" t="s">
        <v>54</v>
      </c>
      <c r="D652" s="19" t="s">
        <v>408</v>
      </c>
      <c r="E652" s="1">
        <v>230951</v>
      </c>
      <c r="F652" s="19">
        <v>2023</v>
      </c>
      <c r="G652" s="1">
        <v>5</v>
      </c>
      <c r="H652" s="68">
        <v>44958</v>
      </c>
      <c r="I652" s="18" t="s">
        <v>121</v>
      </c>
      <c r="J652" s="69">
        <v>-40784.32</v>
      </c>
      <c r="K652" s="69">
        <v>-40784.32</v>
      </c>
      <c r="L652" s="3">
        <v>45114</v>
      </c>
      <c r="M652" s="1" t="s">
        <v>417</v>
      </c>
      <c r="N652" s="1" t="s">
        <v>116</v>
      </c>
      <c r="O652" s="73">
        <v>-40784.32</v>
      </c>
      <c r="P652" s="3">
        <f>Table1[[#This Row],[Service Month]]</f>
        <v>44958</v>
      </c>
      <c r="Q652" s="21">
        <v>44985</v>
      </c>
      <c r="R652" s="22">
        <f>-(Table1[[#This Row],[Service End]]-Table1[[#This Row],[Service Start]]+1)/2</f>
        <v>-14</v>
      </c>
      <c r="S652" s="26">
        <f>IFERROR((Table1[[#This Row],[Service End]]-Table1[[#This Row],[Payment Date]])+Table1[[#This Row],[Service Mid]],0)</f>
        <v>-143</v>
      </c>
      <c r="T652" s="24">
        <f>Table1[[#This Row],[Total Accrued Lead Lag Period]]/Table1[[#Totals],[Total Accrued Lead Lag Period]]</f>
        <v>3.7012336638418371E-5</v>
      </c>
      <c r="U652" s="25">
        <f>IFERROR(Table1[[#This Row],[Payment Days]]*Table1[[#This Row],[Dollar %]],0)</f>
        <v>-5.2927641392938275E-3</v>
      </c>
      <c r="V652" s="2">
        <f>IFERROR(Table1[[#This Row],[Payment Days]]*Table1[[#This Row],[Total Accrued Lead Lag Period]],0)</f>
        <v>5832157.7599999998</v>
      </c>
    </row>
    <row r="653" spans="1:22" x14ac:dyDescent="0.25">
      <c r="A653" s="66" t="s">
        <v>20</v>
      </c>
      <c r="B653" s="27"/>
      <c r="C653" s="19" t="s">
        <v>54</v>
      </c>
      <c r="D653" s="19" t="s">
        <v>408</v>
      </c>
      <c r="E653" s="1">
        <v>230951</v>
      </c>
      <c r="F653" s="19">
        <v>2023</v>
      </c>
      <c r="G653" s="1">
        <v>3</v>
      </c>
      <c r="H653" s="68">
        <v>44986</v>
      </c>
      <c r="I653" s="18" t="s">
        <v>107</v>
      </c>
      <c r="J653" s="69">
        <v>-2186181.2000000002</v>
      </c>
      <c r="K653" s="69">
        <v>-2186181.2000000002</v>
      </c>
      <c r="L653" s="3">
        <v>45049</v>
      </c>
      <c r="M653" s="1" t="s">
        <v>416</v>
      </c>
      <c r="N653" s="1" t="s">
        <v>109</v>
      </c>
      <c r="O653" s="58">
        <v>-2186181.2000000002</v>
      </c>
      <c r="P653" s="3">
        <f>Table1[[#This Row],[Service Month]]</f>
        <v>44986</v>
      </c>
      <c r="Q653" s="21">
        <v>45016</v>
      </c>
      <c r="R653" s="22">
        <f>-(Table1[[#This Row],[Service End]]-Table1[[#This Row],[Service Start]]+1)/2</f>
        <v>-15.5</v>
      </c>
      <c r="S653" s="26">
        <f>IFERROR((Table1[[#This Row],[Service End]]-Table1[[#This Row],[Payment Date]])+Table1[[#This Row],[Service Mid]],0)</f>
        <v>-48.5</v>
      </c>
      <c r="T653" s="24">
        <f>Table1[[#This Row],[Total Accrued Lead Lag Period]]/Table1[[#Totals],[Total Accrued Lead Lag Period]]</f>
        <v>1.9839897913458272E-3</v>
      </c>
      <c r="U653" s="25">
        <f>IFERROR(Table1[[#This Row],[Payment Days]]*Table1[[#This Row],[Dollar %]],0)</f>
        <v>-9.622350488027262E-2</v>
      </c>
      <c r="V653" s="2">
        <f>IFERROR(Table1[[#This Row],[Payment Days]]*Table1[[#This Row],[Total Accrued Lead Lag Period]],0)</f>
        <v>106029788.2</v>
      </c>
    </row>
    <row r="654" spans="1:22" x14ac:dyDescent="0.25">
      <c r="A654" s="66" t="s">
        <v>20</v>
      </c>
      <c r="B654" s="27"/>
      <c r="C654" s="19" t="s">
        <v>54</v>
      </c>
      <c r="D654" s="19" t="s">
        <v>408</v>
      </c>
      <c r="E654" s="1">
        <v>230951</v>
      </c>
      <c r="F654" s="19">
        <v>2023</v>
      </c>
      <c r="G654" s="1">
        <v>4</v>
      </c>
      <c r="H654" s="68">
        <v>44986</v>
      </c>
      <c r="I654" s="18" t="s">
        <v>413</v>
      </c>
      <c r="J654" s="69">
        <v>183607.21</v>
      </c>
      <c r="K654" s="69">
        <v>183607.21</v>
      </c>
      <c r="L654" s="3">
        <v>45091</v>
      </c>
      <c r="M654" s="1" t="s">
        <v>414</v>
      </c>
      <c r="N654" s="1" t="s">
        <v>112</v>
      </c>
      <c r="O654" s="58">
        <v>183607.21</v>
      </c>
      <c r="P654" s="3">
        <f>Table1[[#This Row],[Service Month]]</f>
        <v>44986</v>
      </c>
      <c r="Q654" s="21">
        <v>45016</v>
      </c>
      <c r="R654" s="22">
        <f>-(Table1[[#This Row],[Service End]]-Table1[[#This Row],[Service Start]]+1)/2</f>
        <v>-15.5</v>
      </c>
      <c r="S654" s="26">
        <f>IFERROR((Table1[[#This Row],[Service End]]-Table1[[#This Row],[Payment Date]])+Table1[[#This Row],[Service Mid]],0)</f>
        <v>-90.5</v>
      </c>
      <c r="T654" s="24">
        <f>Table1[[#This Row],[Total Accrued Lead Lag Period]]/Table1[[#Totals],[Total Accrued Lead Lag Period]]</f>
        <v>-1.6662609222762022E-4</v>
      </c>
      <c r="U654" s="25">
        <f>IFERROR(Table1[[#This Row],[Payment Days]]*Table1[[#This Row],[Dollar %]],0)</f>
        <v>1.507966134659963E-2</v>
      </c>
      <c r="V654" s="2">
        <f>IFERROR(Table1[[#This Row],[Payment Days]]*Table1[[#This Row],[Total Accrued Lead Lag Period]],0)</f>
        <v>-16616452.504999999</v>
      </c>
    </row>
    <row r="655" spans="1:22" x14ac:dyDescent="0.25">
      <c r="A655" s="66" t="s">
        <v>20</v>
      </c>
      <c r="B655" s="27"/>
      <c r="C655" s="19" t="s">
        <v>54</v>
      </c>
      <c r="D655" s="19" t="s">
        <v>408</v>
      </c>
      <c r="E655" s="1">
        <v>230951</v>
      </c>
      <c r="F655" s="19">
        <v>2023</v>
      </c>
      <c r="G655" s="1">
        <v>5</v>
      </c>
      <c r="H655" s="68">
        <v>44986</v>
      </c>
      <c r="I655" s="18" t="s">
        <v>132</v>
      </c>
      <c r="J655" s="69">
        <v>4.59</v>
      </c>
      <c r="K655" s="69">
        <v>4.59</v>
      </c>
      <c r="L655" s="3">
        <v>45049</v>
      </c>
      <c r="M655" s="1" t="s">
        <v>416</v>
      </c>
      <c r="N655" s="1" t="s">
        <v>109</v>
      </c>
      <c r="O655" s="58">
        <v>4.59</v>
      </c>
      <c r="P655" s="3">
        <f>Table1[[#This Row],[Service Month]]</f>
        <v>44986</v>
      </c>
      <c r="Q655" s="21">
        <v>45016</v>
      </c>
      <c r="R655" s="22">
        <f>-(Table1[[#This Row],[Service End]]-Table1[[#This Row],[Service Start]]+1)/2</f>
        <v>-15.5</v>
      </c>
      <c r="S655" s="26">
        <f>IFERROR((Table1[[#This Row],[Service End]]-Table1[[#This Row],[Payment Date]])+Table1[[#This Row],[Service Mid]],0)</f>
        <v>-48.5</v>
      </c>
      <c r="T655" s="24">
        <f>Table1[[#This Row],[Total Accrued Lead Lag Period]]/Table1[[#Totals],[Total Accrued Lead Lag Period]]</f>
        <v>-4.1654887263129634E-9</v>
      </c>
      <c r="U655" s="25">
        <f>IFERROR(Table1[[#This Row],[Payment Days]]*Table1[[#This Row],[Dollar %]],0)</f>
        <v>2.0202620322617872E-7</v>
      </c>
      <c r="V655" s="2">
        <f>IFERROR(Table1[[#This Row],[Payment Days]]*Table1[[#This Row],[Total Accrued Lead Lag Period]],0)</f>
        <v>-222.61499999999998</v>
      </c>
    </row>
    <row r="656" spans="1:22" x14ac:dyDescent="0.25">
      <c r="A656" s="66" t="s">
        <v>20</v>
      </c>
      <c r="B656" s="27" t="s">
        <v>120</v>
      </c>
      <c r="C656" s="19" t="s">
        <v>54</v>
      </c>
      <c r="D656" s="19" t="s">
        <v>408</v>
      </c>
      <c r="E656" s="1">
        <v>230951</v>
      </c>
      <c r="F656" s="19">
        <v>2023</v>
      </c>
      <c r="G656" s="1">
        <v>5</v>
      </c>
      <c r="H656" s="68">
        <v>44986</v>
      </c>
      <c r="I656" s="18" t="s">
        <v>121</v>
      </c>
      <c r="J656" s="69">
        <v>-40784.32</v>
      </c>
      <c r="K656" s="69">
        <v>-40784.32</v>
      </c>
      <c r="L656" s="3">
        <v>45114</v>
      </c>
      <c r="M656" s="1" t="s">
        <v>417</v>
      </c>
      <c r="N656" s="1" t="s">
        <v>116</v>
      </c>
      <c r="O656" s="73">
        <v>-40784.32</v>
      </c>
      <c r="P656" s="3">
        <f>Table1[[#This Row],[Service Month]]</f>
        <v>44986</v>
      </c>
      <c r="Q656" s="21">
        <v>45016</v>
      </c>
      <c r="R656" s="22">
        <f>-(Table1[[#This Row],[Service End]]-Table1[[#This Row],[Service Start]]+1)/2</f>
        <v>-15.5</v>
      </c>
      <c r="S656" s="26">
        <f>IFERROR((Table1[[#This Row],[Service End]]-Table1[[#This Row],[Payment Date]])+Table1[[#This Row],[Service Mid]],0)</f>
        <v>-113.5</v>
      </c>
      <c r="T656" s="24">
        <f>Table1[[#This Row],[Total Accrued Lead Lag Period]]/Table1[[#Totals],[Total Accrued Lead Lag Period]]</f>
        <v>3.7012336638418371E-5</v>
      </c>
      <c r="U656" s="25">
        <f>IFERROR(Table1[[#This Row],[Payment Days]]*Table1[[#This Row],[Dollar %]],0)</f>
        <v>-4.2009002084604855E-3</v>
      </c>
      <c r="V656" s="2">
        <f>IFERROR(Table1[[#This Row],[Payment Days]]*Table1[[#This Row],[Total Accrued Lead Lag Period]],0)</f>
        <v>4629020.32</v>
      </c>
    </row>
    <row r="657" spans="1:22" x14ac:dyDescent="0.25">
      <c r="A657" s="66" t="s">
        <v>20</v>
      </c>
      <c r="B657" s="27"/>
      <c r="C657" s="19" t="s">
        <v>54</v>
      </c>
      <c r="D657" s="19" t="s">
        <v>408</v>
      </c>
      <c r="E657" s="1">
        <v>230951</v>
      </c>
      <c r="F657" s="19">
        <v>2023</v>
      </c>
      <c r="G657" s="1">
        <v>4</v>
      </c>
      <c r="H657" s="68">
        <v>45017</v>
      </c>
      <c r="I657" s="18" t="s">
        <v>110</v>
      </c>
      <c r="J657" s="69">
        <v>-2002573.99</v>
      </c>
      <c r="K657" s="69">
        <v>-2002573.99</v>
      </c>
      <c r="L657" s="3">
        <v>45091</v>
      </c>
      <c r="M657" s="1" t="s">
        <v>414</v>
      </c>
      <c r="N657" s="1" t="s">
        <v>112</v>
      </c>
      <c r="O657" s="73">
        <v>-2002573.99</v>
      </c>
      <c r="P657" s="3">
        <f>Table1[[#This Row],[Service Month]]</f>
        <v>45017</v>
      </c>
      <c r="Q657" s="21">
        <v>45046</v>
      </c>
      <c r="R657" s="22">
        <f>-(Table1[[#This Row],[Service End]]-Table1[[#This Row],[Service Start]]+1)/2</f>
        <v>-15</v>
      </c>
      <c r="S657" s="26">
        <f>IFERROR((Table1[[#This Row],[Service End]]-Table1[[#This Row],[Payment Date]])+Table1[[#This Row],[Service Mid]],0)</f>
        <v>-60</v>
      </c>
      <c r="T657" s="24">
        <f>Table1[[#This Row],[Total Accrued Lead Lag Period]]/Table1[[#Totals],[Total Accrued Lead Lag Period]]</f>
        <v>1.8173636991182069E-3</v>
      </c>
      <c r="U657" s="25">
        <f>IFERROR(Table1[[#This Row],[Payment Days]]*Table1[[#This Row],[Dollar %]],0)</f>
        <v>-0.10904182194709242</v>
      </c>
      <c r="V657" s="2">
        <f>IFERROR(Table1[[#This Row],[Payment Days]]*Table1[[#This Row],[Total Accrued Lead Lag Period]],0)</f>
        <v>120154439.40000001</v>
      </c>
    </row>
    <row r="658" spans="1:22" x14ac:dyDescent="0.25">
      <c r="A658" s="66" t="s">
        <v>20</v>
      </c>
      <c r="B658" s="27" t="s">
        <v>120</v>
      </c>
      <c r="C658" s="19" t="s">
        <v>54</v>
      </c>
      <c r="D658" s="19" t="s">
        <v>408</v>
      </c>
      <c r="E658" s="1">
        <v>230951</v>
      </c>
      <c r="F658" s="19">
        <v>2023</v>
      </c>
      <c r="G658" s="1">
        <v>5</v>
      </c>
      <c r="H658" s="68">
        <v>45017</v>
      </c>
      <c r="I658" s="18" t="s">
        <v>121</v>
      </c>
      <c r="J658" s="69">
        <v>-40784.32</v>
      </c>
      <c r="K658" s="69">
        <v>-40784.32</v>
      </c>
      <c r="L658" s="3">
        <v>45114</v>
      </c>
      <c r="M658" s="1" t="s">
        <v>417</v>
      </c>
      <c r="N658" s="1" t="s">
        <v>116</v>
      </c>
      <c r="O658" s="73">
        <v>-40784.32</v>
      </c>
      <c r="P658" s="3">
        <f>Table1[[#This Row],[Service Month]]</f>
        <v>45017</v>
      </c>
      <c r="Q658" s="21">
        <v>45046</v>
      </c>
      <c r="R658" s="22">
        <f>-(Table1[[#This Row],[Service End]]-Table1[[#This Row],[Service Start]]+1)/2</f>
        <v>-15</v>
      </c>
      <c r="S658" s="26">
        <f>IFERROR((Table1[[#This Row],[Service End]]-Table1[[#This Row],[Payment Date]])+Table1[[#This Row],[Service Mid]],0)</f>
        <v>-83</v>
      </c>
      <c r="T658" s="24">
        <f>Table1[[#This Row],[Total Accrued Lead Lag Period]]/Table1[[#Totals],[Total Accrued Lead Lag Period]]</f>
        <v>3.7012336638418371E-5</v>
      </c>
      <c r="U658" s="25">
        <f>IFERROR(Table1[[#This Row],[Payment Days]]*Table1[[#This Row],[Dollar %]],0)</f>
        <v>-3.072023940988725E-3</v>
      </c>
      <c r="V658" s="2">
        <f>IFERROR(Table1[[#This Row],[Payment Days]]*Table1[[#This Row],[Total Accrued Lead Lag Period]],0)</f>
        <v>3385098.56</v>
      </c>
    </row>
    <row r="659" spans="1:22" x14ac:dyDescent="0.25">
      <c r="A659" s="66" t="s">
        <v>20</v>
      </c>
      <c r="B659" s="27"/>
      <c r="C659" s="19" t="s">
        <v>54</v>
      </c>
      <c r="D659" s="19" t="s">
        <v>408</v>
      </c>
      <c r="E659" s="1">
        <v>230951</v>
      </c>
      <c r="F659" s="19">
        <v>2023</v>
      </c>
      <c r="G659" s="1">
        <v>6</v>
      </c>
      <c r="H659" s="68">
        <v>45017</v>
      </c>
      <c r="I659" s="18" t="s">
        <v>113</v>
      </c>
      <c r="J659" s="69">
        <v>-19.89</v>
      </c>
      <c r="K659" s="69">
        <v>-19.89</v>
      </c>
      <c r="L659" s="3">
        <v>45091</v>
      </c>
      <c r="M659" s="1" t="s">
        <v>414</v>
      </c>
      <c r="N659" s="1" t="s">
        <v>112</v>
      </c>
      <c r="O659" s="73">
        <v>-19.89</v>
      </c>
      <c r="P659" s="3">
        <f>Table1[[#This Row],[Service Month]]</f>
        <v>45017</v>
      </c>
      <c r="Q659" s="21">
        <v>45046</v>
      </c>
      <c r="R659" s="22">
        <f>-(Table1[[#This Row],[Service End]]-Table1[[#This Row],[Service Start]]+1)/2</f>
        <v>-15</v>
      </c>
      <c r="S659" s="26">
        <f>IFERROR((Table1[[#This Row],[Service End]]-Table1[[#This Row],[Payment Date]])+Table1[[#This Row],[Service Mid]],0)</f>
        <v>-60</v>
      </c>
      <c r="T659" s="24">
        <f>Table1[[#This Row],[Total Accrued Lead Lag Period]]/Table1[[#Totals],[Total Accrued Lead Lag Period]]</f>
        <v>1.8050451147356175E-8</v>
      </c>
      <c r="U659" s="25">
        <f>IFERROR(Table1[[#This Row],[Payment Days]]*Table1[[#This Row],[Dollar %]],0)</f>
        <v>-1.0830270688413705E-6</v>
      </c>
      <c r="V659" s="2">
        <f>IFERROR(Table1[[#This Row],[Payment Days]]*Table1[[#This Row],[Total Accrued Lead Lag Period]],0)</f>
        <v>1193.4000000000001</v>
      </c>
    </row>
    <row r="660" spans="1:22" x14ac:dyDescent="0.25">
      <c r="A660" s="66" t="s">
        <v>20</v>
      </c>
      <c r="B660" s="27"/>
      <c r="C660" s="19" t="s">
        <v>54</v>
      </c>
      <c r="D660" s="19" t="s">
        <v>408</v>
      </c>
      <c r="E660" s="1">
        <v>230951</v>
      </c>
      <c r="F660" s="19">
        <v>2023</v>
      </c>
      <c r="G660" s="1">
        <v>5</v>
      </c>
      <c r="H660" s="68">
        <v>45047</v>
      </c>
      <c r="I660" s="18" t="s">
        <v>114</v>
      </c>
      <c r="J660" s="69">
        <v>-2043358.31</v>
      </c>
      <c r="K660" s="69">
        <v>-2043358.31</v>
      </c>
      <c r="L660" s="3">
        <v>45114</v>
      </c>
      <c r="M660" s="1" t="s">
        <v>417</v>
      </c>
      <c r="N660" s="1" t="s">
        <v>116</v>
      </c>
      <c r="O660" s="73">
        <v>-2043360.0100000002</v>
      </c>
      <c r="P660" s="3">
        <f>Table1[[#This Row],[Service Month]]</f>
        <v>45047</v>
      </c>
      <c r="Q660" s="21">
        <v>45077</v>
      </c>
      <c r="R660" s="22">
        <f>-(Table1[[#This Row],[Service End]]-Table1[[#This Row],[Service Start]]+1)/2</f>
        <v>-15.5</v>
      </c>
      <c r="S660" s="26">
        <f>IFERROR((Table1[[#This Row],[Service End]]-Table1[[#This Row],[Payment Date]])+Table1[[#This Row],[Service Mid]],0)</f>
        <v>-52.5</v>
      </c>
      <c r="T660" s="24">
        <f>Table1[[#This Row],[Total Accrued Lead Lag Period]]/Table1[[#Totals],[Total Accrued Lead Lag Period]]</f>
        <v>1.8543760357566253E-3</v>
      </c>
      <c r="U660" s="25">
        <f>IFERROR(Table1[[#This Row],[Payment Days]]*Table1[[#This Row],[Dollar %]],0)</f>
        <v>-9.7354741877222831E-2</v>
      </c>
      <c r="V660" s="2">
        <f>IFERROR(Table1[[#This Row],[Payment Days]]*Table1[[#This Row],[Total Accrued Lead Lag Period]],0)</f>
        <v>107276311.27500001</v>
      </c>
    </row>
    <row r="661" spans="1:22" ht="14.4" customHeight="1" x14ac:dyDescent="0.3">
      <c r="A661" s="66" t="s">
        <v>20</v>
      </c>
      <c r="B661"/>
      <c r="C661" s="19" t="s">
        <v>54</v>
      </c>
      <c r="D661" s="19" t="s">
        <v>408</v>
      </c>
      <c r="E661" s="1">
        <v>230951</v>
      </c>
      <c r="F661" s="19">
        <v>2023</v>
      </c>
      <c r="G661">
        <v>7</v>
      </c>
      <c r="H661" s="68">
        <v>45055</v>
      </c>
      <c r="I661" s="67" t="s">
        <v>430</v>
      </c>
      <c r="J661" s="69">
        <v>-1.7</v>
      </c>
      <c r="K661" s="69">
        <v>-1.7</v>
      </c>
      <c r="L661" s="3">
        <v>45114</v>
      </c>
      <c r="M661" s="1" t="s">
        <v>417</v>
      </c>
      <c r="N661" s="1" t="s">
        <v>116</v>
      </c>
      <c r="O661" s="10">
        <v>-1.7</v>
      </c>
      <c r="P661" s="3">
        <v>45047</v>
      </c>
      <c r="Q661" s="21">
        <v>45077</v>
      </c>
      <c r="R661" s="60">
        <f>-(Table1[[#This Row],[Service End]]-Table1[[#This Row],[Service Start]]+1)/2</f>
        <v>-15.5</v>
      </c>
      <c r="S661" s="61">
        <f>IFERROR((Table1[[#This Row],[Service End]]-Table1[[#This Row],[Payment Date]])+Table1[[#This Row],[Service Mid]],0)</f>
        <v>-52.5</v>
      </c>
      <c r="T661" s="62">
        <f>Table1[[#This Row],[Total Accrued Lead Lag Period]]/Table1[[#Totals],[Total Accrued Lead Lag Period]]</f>
        <v>1.5427736023381347E-9</v>
      </c>
      <c r="U661" s="64">
        <f>IFERROR(Table1[[#This Row],[Payment Days]]*Table1[[#This Row],[Dollar %]],0)</f>
        <v>-8.0995614122752076E-8</v>
      </c>
      <c r="V661" s="65">
        <f>IFERROR(Table1[[#This Row],[Payment Days]]*Table1[[#This Row],[Total Accrued Lead Lag Period]],0)</f>
        <v>89.25</v>
      </c>
    </row>
    <row r="662" spans="1:22" x14ac:dyDescent="0.25">
      <c r="A662" s="66" t="s">
        <v>20</v>
      </c>
      <c r="B662" s="27"/>
      <c r="C662" s="19" t="s">
        <v>54</v>
      </c>
      <c r="D662" s="19" t="s">
        <v>408</v>
      </c>
      <c r="E662" s="1">
        <v>230951</v>
      </c>
      <c r="F662" s="19">
        <v>2023</v>
      </c>
      <c r="G662" s="1">
        <v>6</v>
      </c>
      <c r="H662" s="68">
        <v>45078</v>
      </c>
      <c r="I662" s="18" t="s">
        <v>117</v>
      </c>
      <c r="J662" s="69">
        <v>-2043358.31</v>
      </c>
      <c r="K662" s="69">
        <v>-2043358.31</v>
      </c>
      <c r="L662" s="3">
        <v>45141</v>
      </c>
      <c r="M662" s="1" t="s">
        <v>418</v>
      </c>
      <c r="N662" s="1" t="s">
        <v>119</v>
      </c>
      <c r="O662" s="73">
        <v>-2043359.87</v>
      </c>
      <c r="P662" s="3">
        <f>Table1[[#This Row],[Service Month]]</f>
        <v>45078</v>
      </c>
      <c r="Q662" s="21">
        <v>45107</v>
      </c>
      <c r="R662" s="22">
        <f>-(Table1[[#This Row],[Service End]]-Table1[[#This Row],[Service Start]]+1)/2</f>
        <v>-15</v>
      </c>
      <c r="S662" s="26">
        <f>IFERROR((Table1[[#This Row],[Service End]]-Table1[[#This Row],[Payment Date]])+Table1[[#This Row],[Service Mid]],0)</f>
        <v>-49</v>
      </c>
      <c r="T662" s="24">
        <f>Table1[[#This Row],[Total Accrued Lead Lag Period]]/Table1[[#Totals],[Total Accrued Lead Lag Period]]</f>
        <v>1.8543760357566253E-3</v>
      </c>
      <c r="U662" s="25">
        <f>IFERROR(Table1[[#This Row],[Payment Days]]*Table1[[#This Row],[Dollar %]],0)</f>
        <v>-9.0864425752074637E-2</v>
      </c>
      <c r="V662" s="2">
        <f>IFERROR(Table1[[#This Row],[Payment Days]]*Table1[[#This Row],[Total Accrued Lead Lag Period]],0)</f>
        <v>100124557.19</v>
      </c>
    </row>
    <row r="663" spans="1:22" ht="14.4" customHeight="1" x14ac:dyDescent="0.3">
      <c r="A663" s="66" t="s">
        <v>20</v>
      </c>
      <c r="B663"/>
      <c r="C663" s="19" t="s">
        <v>54</v>
      </c>
      <c r="D663" s="19" t="s">
        <v>408</v>
      </c>
      <c r="E663" s="1">
        <v>230951</v>
      </c>
      <c r="F663" s="19">
        <v>2023</v>
      </c>
      <c r="G663">
        <v>8</v>
      </c>
      <c r="H663" s="68">
        <v>45078</v>
      </c>
      <c r="I663" s="67" t="s">
        <v>431</v>
      </c>
      <c r="J663" s="69">
        <v>-1.56</v>
      </c>
      <c r="K663" s="69">
        <v>-1.56</v>
      </c>
      <c r="L663" s="3">
        <v>45141</v>
      </c>
      <c r="M663" s="1" t="s">
        <v>418</v>
      </c>
      <c r="N663" s="1" t="s">
        <v>119</v>
      </c>
      <c r="O663" s="73">
        <v>-1.56</v>
      </c>
      <c r="P663" s="57">
        <f>Table1[[#This Row],[Service Month]]</f>
        <v>45078</v>
      </c>
      <c r="Q663" s="21">
        <v>45107</v>
      </c>
      <c r="R663" s="60">
        <f>-(Table1[[#This Row],[Service End]]-Table1[[#This Row],[Service Start]]+1)/2</f>
        <v>-15</v>
      </c>
      <c r="S663" s="61">
        <f>IFERROR((Table1[[#This Row],[Service End]]-Table1[[#This Row],[Payment Date]])+Table1[[#This Row],[Service Mid]],0)</f>
        <v>-49</v>
      </c>
      <c r="T663" s="62">
        <f>Table1[[#This Row],[Total Accrued Lead Lag Period]]/Table1[[#Totals],[Total Accrued Lead Lag Period]]</f>
        <v>1.4157216586161708E-9</v>
      </c>
      <c r="U663" s="64">
        <f>IFERROR(Table1[[#This Row],[Payment Days]]*Table1[[#This Row],[Dollar %]],0)</f>
        <v>-6.9370361272192374E-8</v>
      </c>
      <c r="V663" s="65">
        <f>IFERROR(Table1[[#This Row],[Payment Days]]*Table1[[#This Row],[Total Accrued Lead Lag Period]],0)</f>
        <v>76.44</v>
      </c>
    </row>
    <row r="664" spans="1:22" ht="14.4" customHeight="1" x14ac:dyDescent="0.3">
      <c r="A664" s="66" t="s">
        <v>20</v>
      </c>
      <c r="B664"/>
      <c r="C664" s="19" t="s">
        <v>54</v>
      </c>
      <c r="D664" s="19" t="s">
        <v>408</v>
      </c>
      <c r="E664" s="1">
        <v>230951</v>
      </c>
      <c r="F664" s="19">
        <v>2023</v>
      </c>
      <c r="G664">
        <v>7</v>
      </c>
      <c r="H664" s="68">
        <v>45108</v>
      </c>
      <c r="I664" s="67" t="s">
        <v>433</v>
      </c>
      <c r="J664" s="69">
        <v>-2043358.31</v>
      </c>
      <c r="K664" s="69">
        <v>-2043358.31</v>
      </c>
      <c r="L664" s="70">
        <v>45175</v>
      </c>
      <c r="M664" s="67">
        <v>1700513019</v>
      </c>
      <c r="N664" s="67" t="s">
        <v>434</v>
      </c>
      <c r="O664" s="10">
        <v>-2043359.87</v>
      </c>
      <c r="P664" s="57">
        <f>Table1[[#This Row],[Service Month]]</f>
        <v>45108</v>
      </c>
      <c r="Q664" s="21">
        <v>45138</v>
      </c>
      <c r="R664" s="60">
        <f>-(Table1[[#This Row],[Service End]]-Table1[[#This Row],[Service Start]]+1)/2</f>
        <v>-15.5</v>
      </c>
      <c r="S664" s="61">
        <f>IFERROR((Table1[[#This Row],[Service End]]-Table1[[#This Row],[Payment Date]])+Table1[[#This Row],[Service Mid]],0)</f>
        <v>-52.5</v>
      </c>
      <c r="T664" s="62">
        <f>Table1[[#This Row],[Total Accrued Lead Lag Period]]/Table1[[#Totals],[Total Accrued Lead Lag Period]]</f>
        <v>1.8543760357566253E-3</v>
      </c>
      <c r="U664" s="64">
        <f>IFERROR(Table1[[#This Row],[Payment Days]]*Table1[[#This Row],[Dollar %]],0)</f>
        <v>-9.7354741877222831E-2</v>
      </c>
      <c r="V664" s="65">
        <f>IFERROR(Table1[[#This Row],[Payment Days]]*Table1[[#This Row],[Total Accrued Lead Lag Period]],0)</f>
        <v>107276311.27500001</v>
      </c>
    </row>
    <row r="665" spans="1:22" ht="14.4" customHeight="1" x14ac:dyDescent="0.3">
      <c r="A665" s="66" t="s">
        <v>20</v>
      </c>
      <c r="B665"/>
      <c r="C665" s="19" t="s">
        <v>54</v>
      </c>
      <c r="D665" s="19" t="s">
        <v>408</v>
      </c>
      <c r="E665" s="1">
        <v>230951</v>
      </c>
      <c r="F665" s="19">
        <v>2023</v>
      </c>
      <c r="G665">
        <v>9</v>
      </c>
      <c r="H665" s="68">
        <v>45108</v>
      </c>
      <c r="I665" s="67" t="s">
        <v>435</v>
      </c>
      <c r="J665" s="69">
        <v>-1.56</v>
      </c>
      <c r="K665" s="69">
        <v>-1.56</v>
      </c>
      <c r="L665" s="70">
        <v>45175</v>
      </c>
      <c r="M665" s="67">
        <v>1700513019</v>
      </c>
      <c r="N665" s="67" t="s">
        <v>434</v>
      </c>
      <c r="O665" s="10">
        <v>-1.56</v>
      </c>
      <c r="P665" s="57">
        <f>Table1[[#This Row],[Service Month]]</f>
        <v>45108</v>
      </c>
      <c r="Q665" s="21">
        <v>45138</v>
      </c>
      <c r="R665" s="60">
        <f>-(Table1[[#This Row],[Service End]]-Table1[[#This Row],[Service Start]]+1)/2</f>
        <v>-15.5</v>
      </c>
      <c r="S665" s="61">
        <f>IFERROR((Table1[[#This Row],[Service End]]-Table1[[#This Row],[Payment Date]])+Table1[[#This Row],[Service Mid]],0)</f>
        <v>-52.5</v>
      </c>
      <c r="T665" s="62">
        <f>Table1[[#This Row],[Total Accrued Lead Lag Period]]/Table1[[#Totals],[Total Accrued Lead Lag Period]]</f>
        <v>1.4157216586161708E-9</v>
      </c>
      <c r="U665" s="64">
        <f>IFERROR(Table1[[#This Row],[Payment Days]]*Table1[[#This Row],[Dollar %]],0)</f>
        <v>-7.4325387077348971E-8</v>
      </c>
      <c r="V665" s="65">
        <f>IFERROR(Table1[[#This Row],[Payment Days]]*Table1[[#This Row],[Total Accrued Lead Lag Period]],0)</f>
        <v>81.900000000000006</v>
      </c>
    </row>
    <row r="666" spans="1:22" ht="14.4" customHeight="1" x14ac:dyDescent="0.3">
      <c r="A666" s="66" t="s">
        <v>20</v>
      </c>
      <c r="B666"/>
      <c r="C666" s="19" t="s">
        <v>54</v>
      </c>
      <c r="D666" s="19" t="s">
        <v>408</v>
      </c>
      <c r="E666" s="1">
        <v>230951</v>
      </c>
      <c r="F666" s="19">
        <v>2023</v>
      </c>
      <c r="G666">
        <v>8</v>
      </c>
      <c r="H666" s="68">
        <v>45139</v>
      </c>
      <c r="I666" s="67" t="s">
        <v>436</v>
      </c>
      <c r="J666" s="69">
        <v>-2043358.31</v>
      </c>
      <c r="K666" s="69">
        <v>-2043358.31</v>
      </c>
      <c r="L666" s="70">
        <v>45203</v>
      </c>
      <c r="M666" s="67">
        <v>1700513826</v>
      </c>
      <c r="N666" s="67" t="s">
        <v>437</v>
      </c>
      <c r="O666" s="10">
        <v>-2043359.87</v>
      </c>
      <c r="P666" s="57">
        <f>Table1[[#This Row],[Service Month]]</f>
        <v>45139</v>
      </c>
      <c r="Q666" s="21">
        <v>45169</v>
      </c>
      <c r="R666" s="60">
        <f>-(Table1[[#This Row],[Service End]]-Table1[[#This Row],[Service Start]]+1)/2</f>
        <v>-15.5</v>
      </c>
      <c r="S666" s="61">
        <f>IFERROR((Table1[[#This Row],[Service End]]-Table1[[#This Row],[Payment Date]])+Table1[[#This Row],[Service Mid]],0)</f>
        <v>-49.5</v>
      </c>
      <c r="T666" s="62">
        <f>Table1[[#This Row],[Total Accrued Lead Lag Period]]/Table1[[#Totals],[Total Accrued Lead Lag Period]]</f>
        <v>1.8543760357566253E-3</v>
      </c>
      <c r="U666" s="64">
        <f>IFERROR(Table1[[#This Row],[Payment Days]]*Table1[[#This Row],[Dollar %]],0)</f>
        <v>-9.1791613769952957E-2</v>
      </c>
      <c r="V666" s="65">
        <f>IFERROR(Table1[[#This Row],[Payment Days]]*Table1[[#This Row],[Total Accrued Lead Lag Period]],0)</f>
        <v>101146236.345</v>
      </c>
    </row>
    <row r="667" spans="1:22" ht="14.4" customHeight="1" x14ac:dyDescent="0.3">
      <c r="A667" s="66" t="s">
        <v>20</v>
      </c>
      <c r="B667"/>
      <c r="C667" s="19" t="s">
        <v>54</v>
      </c>
      <c r="D667" s="19" t="s">
        <v>408</v>
      </c>
      <c r="E667" s="1">
        <v>230951</v>
      </c>
      <c r="F667" s="19">
        <v>2023</v>
      </c>
      <c r="G667">
        <v>9</v>
      </c>
      <c r="H667" s="68">
        <v>45170</v>
      </c>
      <c r="I667" s="67" t="s">
        <v>438</v>
      </c>
      <c r="J667" s="69">
        <v>-2043358.31</v>
      </c>
      <c r="K667" s="69">
        <v>-2043358.31</v>
      </c>
      <c r="L667" s="70">
        <v>45236</v>
      </c>
      <c r="M667" s="67">
        <v>1700515750</v>
      </c>
      <c r="N667" s="67" t="s">
        <v>439</v>
      </c>
      <c r="O667" s="10">
        <v>-2043359.87</v>
      </c>
      <c r="P667" s="57">
        <f>Table1[[#This Row],[Service Month]]</f>
        <v>45170</v>
      </c>
      <c r="Q667" s="21">
        <v>45199</v>
      </c>
      <c r="R667" s="60">
        <f>-(Table1[[#This Row],[Service End]]-Table1[[#This Row],[Service Start]]+1)/2</f>
        <v>-15</v>
      </c>
      <c r="S667" s="61">
        <f>IFERROR((Table1[[#This Row],[Service End]]-Table1[[#This Row],[Payment Date]])+Table1[[#This Row],[Service Mid]],0)</f>
        <v>-52</v>
      </c>
      <c r="T667" s="62">
        <f>Table1[[#This Row],[Total Accrued Lead Lag Period]]/Table1[[#Totals],[Total Accrued Lead Lag Period]]</f>
        <v>1.8543760357566253E-3</v>
      </c>
      <c r="U667" s="64">
        <f>IFERROR(Table1[[#This Row],[Payment Days]]*Table1[[#This Row],[Dollar %]],0)</f>
        <v>-9.6427553859344511E-2</v>
      </c>
      <c r="V667" s="65">
        <f>IFERROR(Table1[[#This Row],[Payment Days]]*Table1[[#This Row],[Total Accrued Lead Lag Period]],0)</f>
        <v>106254632.12</v>
      </c>
    </row>
    <row r="668" spans="1:22" ht="13.2" x14ac:dyDescent="0.25">
      <c r="A668" s="55"/>
      <c r="B668" s="51"/>
      <c r="C668" s="52" t="s">
        <v>55</v>
      </c>
      <c r="D668" s="52"/>
      <c r="E668" s="55"/>
      <c r="F668" s="52"/>
      <c r="G668" s="55"/>
      <c r="H668" s="55"/>
      <c r="I668" s="55"/>
      <c r="J668" s="54">
        <f>SUBTOTAL(109,Table1[Total Accrued])</f>
        <v>-1101939410.9500012</v>
      </c>
      <c r="K668" s="54">
        <f>SUBTOTAL(109,Table1[Total Accrued Lead Lag Period])</f>
        <v>-1101911516.6500013</v>
      </c>
      <c r="L668" s="55"/>
      <c r="M668" s="55"/>
      <c r="N668" s="55"/>
      <c r="O668" s="54">
        <f>SUBTOTAL(109,Table1[Payment Amount])</f>
        <v>-780455372.96000159</v>
      </c>
      <c r="P668" s="55"/>
      <c r="Q668" s="55"/>
      <c r="R668" s="55"/>
      <c r="S668" s="55"/>
      <c r="T668" s="56">
        <f>SUBTOTAL(109,Table1[Dollar %])</f>
        <v>0.99999999999999978</v>
      </c>
      <c r="U668" s="54">
        <f>SUBTOTAL(109,Table1[Weighted Days])</f>
        <v>-35.632248501533901</v>
      </c>
      <c r="V668" s="54">
        <f>SUBTOTAL(109,Table1[Dollar Days])</f>
        <v>39263584987.975029</v>
      </c>
    </row>
    <row r="670" spans="1:22" ht="13.2" x14ac:dyDescent="0.25">
      <c r="J670" s="41" t="s">
        <v>419</v>
      </c>
      <c r="K670" s="42">
        <v>1101899775.3400002</v>
      </c>
      <c r="N670" s="5"/>
      <c r="R670" s="5"/>
      <c r="T670" s="43" t="s">
        <v>421</v>
      </c>
      <c r="U670" s="44">
        <f>Table1[[#Totals],[Dollar Days]]/Table1[[#Totals],[Total Accrued Lead Lag Period]]</f>
        <v>-35.632248501533965</v>
      </c>
    </row>
    <row r="671" spans="1:22" x14ac:dyDescent="0.25">
      <c r="J671" s="45"/>
      <c r="K671" s="46"/>
      <c r="L671" s="2"/>
      <c r="N671" s="2"/>
      <c r="R671" s="5"/>
      <c r="T671" s="43"/>
      <c r="U671" s="44">
        <f>Table1[[#Totals],[Weighted Days]]-U670</f>
        <v>6.3948846218409017E-14</v>
      </c>
    </row>
    <row r="672" spans="1:22" x14ac:dyDescent="0.25">
      <c r="J672" s="41" t="s">
        <v>422</v>
      </c>
      <c r="K672" s="46">
        <f>Table1[[#Totals],[Total Accrued Lead Lag Period]]+K670</f>
        <v>-11741.310001134872</v>
      </c>
      <c r="L672" s="47">
        <f>K672/K670</f>
        <v>-1.0655515377986165E-5</v>
      </c>
      <c r="R672" s="2"/>
    </row>
    <row r="673" spans="1:20" x14ac:dyDescent="0.25">
      <c r="K673" s="1"/>
    </row>
    <row r="674" spans="1:20" x14ac:dyDescent="0.25">
      <c r="J674" s="48" t="s">
        <v>423</v>
      </c>
      <c r="K674" s="2">
        <f>Table156[[#Totals],[Total Accrued]]</f>
        <v>-26910.09</v>
      </c>
      <c r="L674" s="40" t="s">
        <v>427</v>
      </c>
      <c r="R674" s="5"/>
    </row>
    <row r="675" spans="1:20" x14ac:dyDescent="0.25">
      <c r="J675" s="48" t="s">
        <v>424</v>
      </c>
      <c r="K675" s="2">
        <f>-Table15[[#Totals],[Total Accrued]]</f>
        <v>15168.78</v>
      </c>
      <c r="L675" s="40" t="s">
        <v>428</v>
      </c>
    </row>
    <row r="676" spans="1:20" x14ac:dyDescent="0.25">
      <c r="K676" s="1"/>
    </row>
    <row r="677" spans="1:20" x14ac:dyDescent="0.25">
      <c r="J677" s="41" t="s">
        <v>425</v>
      </c>
      <c r="K677" s="46">
        <f>K674+K675</f>
        <v>-11741.31</v>
      </c>
    </row>
    <row r="678" spans="1:20" x14ac:dyDescent="0.25">
      <c r="J678" s="41"/>
      <c r="K678" s="15"/>
    </row>
    <row r="679" spans="1:20" x14ac:dyDescent="0.25">
      <c r="J679" s="41" t="s">
        <v>426</v>
      </c>
      <c r="K679" s="46">
        <f>K672-K677</f>
        <v>-1.1348729458404705E-6</v>
      </c>
    </row>
    <row r="681" spans="1:20" x14ac:dyDescent="0.25">
      <c r="S681" s="2"/>
      <c r="T681" s="30"/>
    </row>
    <row r="683" spans="1:20" x14ac:dyDescent="0.3">
      <c r="A683" s="6" t="s">
        <v>452</v>
      </c>
      <c r="B683"/>
      <c r="C683"/>
      <c r="D683"/>
    </row>
    <row r="684" spans="1:20" x14ac:dyDescent="0.3">
      <c r="A684" s="79" t="s">
        <v>450</v>
      </c>
      <c r="B684" s="79" t="s">
        <v>446</v>
      </c>
      <c r="C684" s="79" t="s">
        <v>87</v>
      </c>
      <c r="D684" s="79" t="s">
        <v>452</v>
      </c>
    </row>
    <row r="685" spans="1:20" x14ac:dyDescent="0.3">
      <c r="A685" t="s">
        <v>447</v>
      </c>
      <c r="B685" s="80">
        <f>-SUMIF(Table1[Type],$A$693,Table1[Total Accrued Lead Lag Period])</f>
        <v>730144515.83000159</v>
      </c>
      <c r="C685" s="80">
        <f>SUMPRODUCT($K$17:$K$667,$S$17:$S$667)</f>
        <v>39263584987.975029</v>
      </c>
      <c r="D685" s="81">
        <f>C685/B685</f>
        <v>53.775087173450345</v>
      </c>
    </row>
    <row r="686" spans="1:20" x14ac:dyDescent="0.3">
      <c r="A686"/>
      <c r="B686"/>
      <c r="C686"/>
      <c r="D686"/>
    </row>
    <row r="687" spans="1:20" x14ac:dyDescent="0.3">
      <c r="A687" t="s">
        <v>448</v>
      </c>
      <c r="B687" s="82">
        <f>-SUMIF(Table1[Type],$A$694,Table1[Total Accrued Lead Lag Period])</f>
        <v>371767000.81999993</v>
      </c>
      <c r="C687" s="82">
        <f>SUMPRODUCT($K$5:$K$16,$S$5:$S$16)</f>
        <v>0</v>
      </c>
      <c r="D687" s="81">
        <f>C687/B687</f>
        <v>0</v>
      </c>
    </row>
    <row r="688" spans="1:20" x14ac:dyDescent="0.3">
      <c r="A688"/>
      <c r="B688"/>
      <c r="C688"/>
      <c r="D688"/>
    </row>
    <row r="689" spans="1:8" ht="15" thickBot="1" x14ac:dyDescent="0.35">
      <c r="A689" t="s">
        <v>451</v>
      </c>
      <c r="B689" s="83">
        <f>SUM(B685,B687)</f>
        <v>1101911516.6500015</v>
      </c>
      <c r="C689" s="83">
        <f>SUM(C685,C687)</f>
        <v>39263584987.975029</v>
      </c>
      <c r="D689" s="81">
        <f>C689/B689</f>
        <v>35.632248501533958</v>
      </c>
    </row>
    <row r="690" spans="1:8" ht="15" thickTop="1" x14ac:dyDescent="0.3">
      <c r="A690"/>
      <c r="B690"/>
      <c r="C690"/>
      <c r="D690"/>
    </row>
    <row r="691" spans="1:8" x14ac:dyDescent="0.3">
      <c r="A691"/>
      <c r="B691" s="11">
        <f>B689+K668</f>
        <v>0</v>
      </c>
      <c r="C691"/>
      <c r="D691"/>
    </row>
    <row r="692" spans="1:8" x14ac:dyDescent="0.3">
      <c r="A692" t="s">
        <v>449</v>
      </c>
      <c r="B692"/>
      <c r="C692"/>
      <c r="D692"/>
    </row>
    <row r="693" spans="1:8" x14ac:dyDescent="0.3">
      <c r="A693" t="s">
        <v>20</v>
      </c>
      <c r="B693"/>
      <c r="C693"/>
      <c r="D693"/>
    </row>
    <row r="694" spans="1:8" x14ac:dyDescent="0.3">
      <c r="A694" t="s">
        <v>19</v>
      </c>
      <c r="B694"/>
      <c r="C694"/>
      <c r="D694"/>
    </row>
    <row r="696" spans="1:8" x14ac:dyDescent="0.3">
      <c r="D696" t="s">
        <v>85</v>
      </c>
      <c r="E696" t="s">
        <v>446</v>
      </c>
      <c r="F696" t="s">
        <v>452</v>
      </c>
      <c r="G696" t="s">
        <v>87</v>
      </c>
    </row>
    <row r="697" spans="1:8" x14ac:dyDescent="0.3">
      <c r="D697" t="str" cm="1">
        <f t="array" ref="D697:D734">_xlfn.UNIQUE($D$17:$D$667)</f>
        <v>Austin Energy</v>
      </c>
      <c r="E697" s="80">
        <f>-SUMIF(Table1[Entity Name],$D697,Table1[Total Accrued Lead Lag Period])</f>
        <v>3940422.4099999997</v>
      </c>
      <c r="F697" s="81">
        <f>IFERROR(G697/E697,0)</f>
        <v>-71.690937803543775</v>
      </c>
      <c r="G697" s="80">
        <f>-SUMIF(Table1[Entity Name],$D697,Table1[Dollar Days])</f>
        <v>-282492577.91500002</v>
      </c>
      <c r="H697" s="84">
        <f>G697/$G$735</f>
        <v>7.1947729174887424E-3</v>
      </c>
    </row>
    <row r="698" spans="1:8" x14ac:dyDescent="0.3">
      <c r="D698" t="str">
        <v>AEP Texas</v>
      </c>
      <c r="E698" s="82">
        <f>-SUMIF(Table1[Entity Name],$D698,Table1[Total Accrued Lead Lag Period])</f>
        <v>118482607.44000001</v>
      </c>
      <c r="F698" s="81">
        <f t="shared" ref="F698:F735" si="0">IFERROR(G698/E698,0)</f>
        <v>-54.541397968030736</v>
      </c>
      <c r="G698" s="82">
        <f>-SUMIF(Table1[Entity Name],$D698,Table1[Dollar Days])</f>
        <v>-6462207044.6750002</v>
      </c>
      <c r="H698" s="85">
        <f t="shared" ref="H698:H735" si="1">G698/$G$735</f>
        <v>0.16458525238217905</v>
      </c>
    </row>
    <row r="699" spans="1:8" x14ac:dyDescent="0.3">
      <c r="D699" t="str">
        <v>Bandera Electric Coop</v>
      </c>
      <c r="E699" s="82">
        <f>-SUMIF(Table1[Entity Name],$D699,Table1[Total Accrued Lead Lag Period])</f>
        <v>351289.3600000001</v>
      </c>
      <c r="F699" s="81">
        <f t="shared" si="0"/>
        <v>-46.781604131135637</v>
      </c>
      <c r="G699" s="82">
        <f>-SUMIF(Table1[Entity Name],$D699,Table1[Dollar Days])</f>
        <v>-16433879.774999999</v>
      </c>
      <c r="H699" s="84">
        <f t="shared" si="1"/>
        <v>4.1855270679009822E-4</v>
      </c>
    </row>
    <row r="700" spans="1:8" x14ac:dyDescent="0.3">
      <c r="D700" t="str">
        <v>Brazos Electric Coop</v>
      </c>
      <c r="E700" s="82">
        <f>-SUMIF(Table1[Entity Name],$D700,Table1[Total Accrued Lead Lag Period])</f>
        <v>8203164.7699999996</v>
      </c>
      <c r="F700" s="81">
        <f t="shared" si="0"/>
        <v>-49.090027906388137</v>
      </c>
      <c r="G700" s="82">
        <f>-SUMIF(Table1[Entity Name],$D700,Table1[Dollar Days])</f>
        <v>-402693587.48000002</v>
      </c>
      <c r="H700" s="84">
        <f t="shared" si="1"/>
        <v>1.0256159431272779E-2</v>
      </c>
    </row>
    <row r="701" spans="1:8" x14ac:dyDescent="0.3">
      <c r="D701" t="str">
        <v>Brownsville Public Utilities Board</v>
      </c>
      <c r="E701" s="82">
        <f>-SUMIF(Table1[Entity Name],$D701,Table1[Total Accrued Lead Lag Period])</f>
        <v>724491.45</v>
      </c>
      <c r="F701" s="81">
        <f t="shared" si="0"/>
        <v>-53.400102285541131</v>
      </c>
      <c r="G701" s="82">
        <f>-SUMIF(Table1[Entity Name],$D701,Table1[Dollar Days])</f>
        <v>-38687917.535000004</v>
      </c>
      <c r="H701" s="84">
        <f t="shared" si="1"/>
        <v>9.8533838789424612E-4</v>
      </c>
    </row>
    <row r="702" spans="1:8" x14ac:dyDescent="0.3">
      <c r="D702" t="str">
        <v>Bryan Texas Utilities</v>
      </c>
      <c r="E702" s="82">
        <f>-SUMIF(Table1[Entity Name],$D702,Table1[Total Accrued Lead Lag Period])</f>
        <v>6662062.8100000015</v>
      </c>
      <c r="F702" s="81">
        <f t="shared" si="0"/>
        <v>-52.296702619199706</v>
      </c>
      <c r="G702" s="82">
        <f>-SUMIF(Table1[Entity Name],$D702,Table1[Dollar Days])</f>
        <v>-348403917.60500002</v>
      </c>
      <c r="H702" s="84">
        <f t="shared" si="1"/>
        <v>8.8734617002421828E-3</v>
      </c>
    </row>
    <row r="703" spans="1:8" x14ac:dyDescent="0.3">
      <c r="D703" t="str">
        <v>Cherokee County Electric Coop</v>
      </c>
      <c r="E703" s="82">
        <f>-SUMIF(Table1[Entity Name],$D703,Table1[Total Accrued Lead Lag Period])</f>
        <v>53903.069999999992</v>
      </c>
      <c r="F703" s="81">
        <f t="shared" si="0"/>
        <v>-174.478190481544</v>
      </c>
      <c r="G703" s="82">
        <f>-SUMIF(Table1[Entity Name],$D703,Table1[Dollar Days])</f>
        <v>-9404910.1149999984</v>
      </c>
      <c r="H703" s="84">
        <f t="shared" si="1"/>
        <v>2.3953263864928229E-4</v>
      </c>
    </row>
    <row r="704" spans="1:8" x14ac:dyDescent="0.3">
      <c r="D704" t="str">
        <v>Cross Texas Transmission, LLC</v>
      </c>
      <c r="E704" s="82">
        <f>-SUMIF(Table1[Entity Name],$D704,Table1[Total Accrued Lead Lag Period])</f>
        <v>18391700.489999998</v>
      </c>
      <c r="F704" s="81">
        <f t="shared" si="0"/>
        <v>-52.951126946065223</v>
      </c>
      <c r="G704" s="82">
        <f>-SUMIF(Table1[Entity Name],$D704,Table1[Dollar Days])</f>
        <v>-973861267.39999986</v>
      </c>
      <c r="H704" s="84">
        <f t="shared" si="1"/>
        <v>2.4803167303705409E-2</v>
      </c>
    </row>
    <row r="705" spans="4:8" x14ac:dyDescent="0.3">
      <c r="D705" t="str">
        <v>Deep East Texas Electric Coop</v>
      </c>
      <c r="E705" s="82">
        <f>-SUMIF(Table1[Entity Name],$D705,Table1[Total Accrued Lead Lag Period])</f>
        <v>38992.32</v>
      </c>
      <c r="F705" s="81">
        <f t="shared" si="0"/>
        <v>-99.10181799903161</v>
      </c>
      <c r="G705" s="82">
        <f>-SUMIF(Table1[Entity Name],$D705,Table1[Dollar Days])</f>
        <v>-3864209.8000000003</v>
      </c>
      <c r="H705" s="84">
        <f t="shared" si="1"/>
        <v>9.8417141511236611E-5</v>
      </c>
    </row>
    <row r="706" spans="4:8" x14ac:dyDescent="0.3">
      <c r="D706" t="str">
        <v>Denton Municipal Electric</v>
      </c>
      <c r="E706" s="82">
        <f>-SUMIF(Table1[Entity Name],$D706,Table1[Total Accrued Lead Lag Period])</f>
        <v>13120346.159999998</v>
      </c>
      <c r="F706" s="81">
        <f t="shared" si="0"/>
        <v>-63.406336045557502</v>
      </c>
      <c r="G706" s="82">
        <f>-SUMIF(Table1[Entity Name],$D706,Table1[Dollar Days])</f>
        <v>-831913077.65499985</v>
      </c>
      <c r="H706" s="84">
        <f t="shared" si="1"/>
        <v>2.1187904209709445E-2</v>
      </c>
    </row>
    <row r="707" spans="4:8" x14ac:dyDescent="0.3">
      <c r="D707" t="str">
        <v>East Texas Electric Coop</v>
      </c>
      <c r="E707" s="82">
        <f>-SUMIF(Table1[Entity Name],$D707,Table1[Total Accrued Lead Lag Period])</f>
        <v>0</v>
      </c>
      <c r="F707" s="81">
        <f t="shared" si="0"/>
        <v>0</v>
      </c>
      <c r="G707" s="82">
        <f>-SUMIF(Table1[Entity Name],$D707,Table1[Dollar Days])</f>
        <v>0</v>
      </c>
      <c r="H707" s="84">
        <f t="shared" si="1"/>
        <v>0</v>
      </c>
    </row>
    <row r="708" spans="4:8" x14ac:dyDescent="0.3">
      <c r="D708" t="str">
        <v>Electric Transmission Texas</v>
      </c>
      <c r="E708" s="82">
        <f>-SUMIF(Table1[Entity Name],$D708,Table1[Total Accrued Lead Lag Period])</f>
        <v>84454937.219999999</v>
      </c>
      <c r="F708" s="81">
        <f t="shared" si="0"/>
        <v>-54.886826167248202</v>
      </c>
      <c r="G708" s="82">
        <f>-SUMIF(Table1[Entity Name],$D708,Table1[Dollar Days])</f>
        <v>-4635463458.1599998</v>
      </c>
      <c r="H708" s="85">
        <f t="shared" si="1"/>
        <v>0.11806011752568375</v>
      </c>
    </row>
    <row r="709" spans="4:8" x14ac:dyDescent="0.3">
      <c r="D709" t="str">
        <v>Fannin Electric Coop</v>
      </c>
      <c r="E709" s="82">
        <f>-SUMIF(Table1[Entity Name],$D709,Table1[Total Accrued Lead Lag Period])</f>
        <v>40855.979999999989</v>
      </c>
      <c r="F709" s="81">
        <f t="shared" si="0"/>
        <v>-128.49875171272359</v>
      </c>
      <c r="G709" s="82">
        <f>-SUMIF(Table1[Entity Name],$D709,Table1[Dollar Days])</f>
        <v>-5249942.43</v>
      </c>
      <c r="H709" s="84">
        <f t="shared" si="1"/>
        <v>1.3371021600823934E-4</v>
      </c>
    </row>
    <row r="710" spans="4:8" x14ac:dyDescent="0.3">
      <c r="D710" t="str">
        <v>Farmers Electric Coop</v>
      </c>
      <c r="E710" s="82">
        <f>-SUMIF(Table1[Entity Name],$D710,Table1[Total Accrued Lead Lag Period])</f>
        <v>184541.65</v>
      </c>
      <c r="F710" s="81">
        <f t="shared" si="0"/>
        <v>-114.00274073630533</v>
      </c>
      <c r="G710" s="82">
        <f>-SUMIF(Table1[Entity Name],$D710,Table1[Dollar Days])</f>
        <v>-21038253.879999999</v>
      </c>
      <c r="H710" s="84">
        <f t="shared" si="1"/>
        <v>5.358210129422276E-4</v>
      </c>
    </row>
    <row r="711" spans="4:8" x14ac:dyDescent="0.3">
      <c r="D711" t="str">
        <v>Garland Power and Light</v>
      </c>
      <c r="E711" s="82">
        <f>-SUMIF(Table1[Entity Name],$D711,Table1[Total Accrued Lead Lag Period])</f>
        <v>13652947.019999996</v>
      </c>
      <c r="F711" s="81">
        <f t="shared" si="0"/>
        <v>-52.633317603322858</v>
      </c>
      <c r="G711" s="82">
        <f>-SUMIF(Table1[Entity Name],$D711,Table1[Dollar Days])</f>
        <v>-718599896.72500014</v>
      </c>
      <c r="H711" s="84">
        <f t="shared" si="1"/>
        <v>1.8301943058563835E-2</v>
      </c>
    </row>
    <row r="712" spans="4:8" x14ac:dyDescent="0.3">
      <c r="D712" t="str">
        <v>Grayson-Collin Electric Coop</v>
      </c>
      <c r="E712" s="82">
        <f>-SUMIF(Table1[Entity Name],$D712,Table1[Total Accrued Lead Lag Period])</f>
        <v>423620.10000000015</v>
      </c>
      <c r="F712" s="81">
        <f t="shared" si="0"/>
        <v>-222.83924755931073</v>
      </c>
      <c r="G712" s="82">
        <f>-SUMIF(Table1[Entity Name],$D712,Table1[Dollar Days])</f>
        <v>-94399184.335000008</v>
      </c>
      <c r="H712" s="84">
        <f t="shared" si="1"/>
        <v>2.404242617272749E-3</v>
      </c>
    </row>
    <row r="713" spans="4:8" x14ac:dyDescent="0.3">
      <c r="D713" t="str">
        <v>GEUS (Formerly Greenville)</v>
      </c>
      <c r="E713" s="82">
        <f>-SUMIF(Table1[Entity Name],$D713,Table1[Total Accrued Lead Lag Period])</f>
        <v>61592.070000000007</v>
      </c>
      <c r="F713" s="81">
        <f t="shared" si="0"/>
        <v>-34.107914054520322</v>
      </c>
      <c r="G713" s="82">
        <f>-SUMIF(Table1[Entity Name],$D713,Table1[Dollar Days])</f>
        <v>-2100777.0299999998</v>
      </c>
      <c r="H713" s="84">
        <f t="shared" si="1"/>
        <v>5.3504462993977536E-5</v>
      </c>
    </row>
    <row r="714" spans="4:8" x14ac:dyDescent="0.3">
      <c r="D714" t="str">
        <v>Golden Spread Electric Coop</v>
      </c>
      <c r="E714" s="82">
        <f>-SUMIF(Table1[Entity Name],$D714,Table1[Total Accrued Lead Lag Period])</f>
        <v>0</v>
      </c>
      <c r="F714" s="81">
        <f t="shared" si="0"/>
        <v>0</v>
      </c>
      <c r="G714" s="82">
        <f>-SUMIF(Table1[Entity Name],$D714,Table1[Dollar Days])</f>
        <v>0</v>
      </c>
      <c r="H714" s="84">
        <f t="shared" si="1"/>
        <v>0</v>
      </c>
    </row>
    <row r="715" spans="4:8" x14ac:dyDescent="0.3">
      <c r="D715" t="str">
        <v>Houston County Electric Coop</v>
      </c>
      <c r="E715" s="82">
        <f>-SUMIF(Table1[Entity Name],$D715,Table1[Total Accrued Lead Lag Period])</f>
        <v>417518.85999999993</v>
      </c>
      <c r="F715" s="81">
        <f t="shared" si="0"/>
        <v>-239.25634614445923</v>
      </c>
      <c r="G715" s="82">
        <f>-SUMIF(Table1[Entity Name],$D715,Table1[Dollar Days])</f>
        <v>-99894036.890000001</v>
      </c>
      <c r="H715" s="84">
        <f t="shared" si="1"/>
        <v>2.5441904227694418E-3</v>
      </c>
    </row>
    <row r="716" spans="4:8" x14ac:dyDescent="0.3">
      <c r="D716" t="str">
        <v>Lower Colorado River Authority</v>
      </c>
      <c r="E716" s="82">
        <f>-SUMIF(Table1[Entity Name],$D716,Table1[Total Accrued Lead Lag Period])</f>
        <v>153704767.11999997</v>
      </c>
      <c r="F716" s="81">
        <f t="shared" si="0"/>
        <v>-52.362091783279219</v>
      </c>
      <c r="G716" s="82">
        <f>-SUMIF(Table1[Entity Name],$D716,Table1[Dollar Days])</f>
        <v>-8048303123.4649963</v>
      </c>
      <c r="H716" s="85">
        <f t="shared" si="1"/>
        <v>0.20498136188862781</v>
      </c>
    </row>
    <row r="717" spans="4:8" x14ac:dyDescent="0.3">
      <c r="D717" t="str">
        <v xml:space="preserve">Lubbock Power &amp; Light </v>
      </c>
      <c r="E717" s="82">
        <f>-SUMIF(Table1[Entity Name],$D717,Table1[Total Accrued Lead Lag Period])</f>
        <v>2116724.14</v>
      </c>
      <c r="F717" s="81">
        <f t="shared" si="0"/>
        <v>-52.587448967251824</v>
      </c>
      <c r="G717" s="82">
        <f>-SUMIF(Table1[Entity Name],$D717,Table1[Dollar Days])</f>
        <v>-111313122.69000001</v>
      </c>
      <c r="H717" s="84">
        <f t="shared" si="1"/>
        <v>2.8350218841221753E-3</v>
      </c>
    </row>
    <row r="718" spans="4:8" x14ac:dyDescent="0.3">
      <c r="D718" t="str">
        <v>Lone Star Transmission</v>
      </c>
      <c r="E718" s="82">
        <f>-SUMIF(Table1[Entity Name],$D718,Table1[Total Accrued Lead Lag Period])</f>
        <v>25324829.969999999</v>
      </c>
      <c r="F718" s="81">
        <f t="shared" si="0"/>
        <v>-52.952090863534444</v>
      </c>
      <c r="G718" s="82">
        <f>-SUMIF(Table1[Entity Name],$D718,Table1[Dollar Days])</f>
        <v>-1341002697.6750002</v>
      </c>
      <c r="H718" s="84">
        <f t="shared" si="1"/>
        <v>3.4153852687820042E-2</v>
      </c>
    </row>
    <row r="719" spans="4:8" x14ac:dyDescent="0.3">
      <c r="D719" t="str">
        <v>Lyntegar Electric Coop</v>
      </c>
      <c r="E719" s="82">
        <f>-SUMIF(Table1[Entity Name],$D719,Table1[Total Accrued Lead Lag Period])</f>
        <v>211828.66000000003</v>
      </c>
      <c r="F719" s="81">
        <f t="shared" si="0"/>
        <v>-52.952092247574051</v>
      </c>
      <c r="G719" s="82">
        <f>-SUMIF(Table1[Entity Name],$D719,Table1[Dollar Days])</f>
        <v>-11216770.745000001</v>
      </c>
      <c r="H719" s="84">
        <f t="shared" si="1"/>
        <v>2.856787210957759E-4</v>
      </c>
    </row>
    <row r="720" spans="4:8" x14ac:dyDescent="0.3">
      <c r="D720" t="str">
        <v>NA</v>
      </c>
      <c r="E720" s="82">
        <f>-SUMIF(Table1[Entity Name],$D720,Table1[Total Accrued Lead Lag Period])</f>
        <v>0</v>
      </c>
      <c r="F720" s="81">
        <f t="shared" si="0"/>
        <v>0</v>
      </c>
      <c r="G720" s="82">
        <f>-SUMIF(Table1[Entity Name],$D720,Table1[Dollar Days])</f>
        <v>0</v>
      </c>
      <c r="H720" s="84">
        <f t="shared" si="1"/>
        <v>0</v>
      </c>
    </row>
    <row r="721" spans="4:8" x14ac:dyDescent="0.3">
      <c r="D721" t="str">
        <v>Oncor Electric Delivery</v>
      </c>
      <c r="E721" s="82">
        <f>-SUMIF(Table1[Entity Name],$D721,Table1[Total Accrued Lead Lag Period])</f>
        <v>138874426.64000002</v>
      </c>
      <c r="F721" s="81">
        <f t="shared" si="0"/>
        <v>-50.797278945295083</v>
      </c>
      <c r="G721" s="82">
        <f>-SUMIF(Table1[Entity Name],$D721,Table1[Dollar Days])</f>
        <v>-7054442988.3999996</v>
      </c>
      <c r="H721" s="85">
        <f t="shared" si="1"/>
        <v>0.17966884558708837</v>
      </c>
    </row>
    <row r="722" spans="4:8" x14ac:dyDescent="0.3">
      <c r="D722" t="str">
        <v>Oncor NTU</v>
      </c>
      <c r="E722" s="82">
        <f>-SUMIF(Table1[Entity Name],$D722,Table1[Total Accrued Lead Lag Period])</f>
        <v>34952954.379999995</v>
      </c>
      <c r="F722" s="81">
        <f t="shared" si="0"/>
        <v>-53.698564249520821</v>
      </c>
      <c r="G722" s="82">
        <f>-SUMIF(Table1[Entity Name],$D722,Table1[Dollar Days])</f>
        <v>-1876923466.4849999</v>
      </c>
      <c r="H722" s="84">
        <f t="shared" si="1"/>
        <v>4.7803160792878018E-2</v>
      </c>
    </row>
    <row r="723" spans="4:8" x14ac:dyDescent="0.3">
      <c r="D723" t="str">
        <v>Rayburn Country</v>
      </c>
      <c r="E723" s="82">
        <f>-SUMIF(Table1[Entity Name],$D723,Table1[Total Accrued Lead Lag Period])</f>
        <v>5741209.7499999991</v>
      </c>
      <c r="F723" s="81">
        <f t="shared" si="0"/>
        <v>-69.844268899076553</v>
      </c>
      <c r="G723" s="82">
        <f>-SUMIF(Table1[Entity Name],$D723,Table1[Dollar Days])</f>
        <v>-400990597.58499998</v>
      </c>
      <c r="H723" s="84">
        <f t="shared" si="1"/>
        <v>1.0212786165802457E-2</v>
      </c>
    </row>
    <row r="724" spans="4:8" x14ac:dyDescent="0.3">
      <c r="D724" t="str">
        <v>San Antonio City Public Service</v>
      </c>
      <c r="E724" s="82">
        <f>-SUMIF(Table1[Entity Name],$D724,Table1[Total Accrued Lead Lag Period])</f>
        <v>23356506.590000004</v>
      </c>
      <c r="F724" s="81">
        <f t="shared" si="0"/>
        <v>-63.153427105684301</v>
      </c>
      <c r="G724" s="82">
        <f>-SUMIF(Table1[Entity Name],$D724,Table1[Dollar Days])</f>
        <v>-1475043436.3750002</v>
      </c>
      <c r="H724" s="84">
        <f t="shared" si="1"/>
        <v>3.7567721766281717E-2</v>
      </c>
    </row>
    <row r="725" spans="4:8" x14ac:dyDescent="0.3">
      <c r="D725" t="str">
        <v>San Bernard Electric Coop</v>
      </c>
      <c r="E725" s="82">
        <f>-SUMIF(Table1[Entity Name],$D725,Table1[Total Accrued Lead Lag Period])</f>
        <v>815033.25000000012</v>
      </c>
      <c r="F725" s="81">
        <f t="shared" si="0"/>
        <v>-83.802980890656897</v>
      </c>
      <c r="G725" s="82">
        <f>-SUMIF(Table1[Entity Name],$D725,Table1[Dollar Days])</f>
        <v>-68302215.875</v>
      </c>
      <c r="H725" s="84">
        <f t="shared" si="1"/>
        <v>1.7395817497540911E-3</v>
      </c>
    </row>
    <row r="726" spans="4:8" x14ac:dyDescent="0.3">
      <c r="D726" t="str">
        <v>Sharyland Utilities (TDSP)</v>
      </c>
      <c r="E726" s="82">
        <f>-SUMIF(Table1[Entity Name],$D726,Table1[Total Accrued Lead Lag Period])</f>
        <v>10501706.650000002</v>
      </c>
      <c r="F726" s="81">
        <f t="shared" si="0"/>
        <v>-52.952090822780676</v>
      </c>
      <c r="G726" s="82">
        <f>-SUMIF(Table1[Entity Name],$D726,Table1[Dollar Days])</f>
        <v>-556087324.32499993</v>
      </c>
      <c r="H726" s="84">
        <f t="shared" si="1"/>
        <v>1.4162927926609586E-2</v>
      </c>
    </row>
    <row r="727" spans="4:8" x14ac:dyDescent="0.3">
      <c r="D727" t="str">
        <v>San Miguel Electric Coop</v>
      </c>
      <c r="E727" s="82">
        <f>-SUMIF(Table1[Entity Name],$D727,Table1[Total Accrued Lead Lag Period])</f>
        <v>382111.71000000014</v>
      </c>
      <c r="F727" s="81">
        <f t="shared" si="0"/>
        <v>-54.443186875900757</v>
      </c>
      <c r="G727" s="82">
        <f>-SUMIF(Table1[Entity Name],$D727,Table1[Dollar Days])</f>
        <v>-20803379.235000003</v>
      </c>
      <c r="H727" s="84">
        <f t="shared" si="1"/>
        <v>5.2983901600863294E-4</v>
      </c>
    </row>
    <row r="728" spans="4:8" x14ac:dyDescent="0.3">
      <c r="D728" t="str">
        <v>South Texas Electric Coop</v>
      </c>
      <c r="E728" s="82">
        <f>-SUMIF(Table1[Entity Name],$D728,Table1[Total Accrued Lead Lag Period])</f>
        <v>13733563.520000005</v>
      </c>
      <c r="F728" s="81">
        <f t="shared" si="0"/>
        <v>-50.122111512249354</v>
      </c>
      <c r="G728" s="82">
        <f>-SUMIF(Table1[Entity Name],$D728,Table1[Dollar Days])</f>
        <v>-688355202.21000004</v>
      </c>
      <c r="H728" s="84">
        <f t="shared" si="1"/>
        <v>1.7531644204695475E-2</v>
      </c>
    </row>
    <row r="729" spans="4:8" x14ac:dyDescent="0.3">
      <c r="D729" t="str">
        <v>Southwest Texas Electric Coop</v>
      </c>
      <c r="E729" s="82">
        <f>-SUMIF(Table1[Entity Name],$D729,Table1[Total Accrued Lead Lag Period])</f>
        <v>17725.349999999999</v>
      </c>
      <c r="F729" s="81">
        <f t="shared" si="0"/>
        <v>-52.952087264849517</v>
      </c>
      <c r="G729" s="82">
        <f>-SUMIF(Table1[Entity Name],$D729,Table1[Dollar Days])</f>
        <v>-938594.28000000026</v>
      </c>
      <c r="H729" s="84">
        <f t="shared" si="1"/>
        <v>2.3904956215471858E-5</v>
      </c>
    </row>
    <row r="730" spans="4:8" x14ac:dyDescent="0.3">
      <c r="D730" t="str">
        <v>Texas Municipal Power Agency</v>
      </c>
      <c r="E730" s="82">
        <f>-SUMIF(Table1[Entity Name],$D730,Table1[Total Accrued Lead Lag Period])</f>
        <v>8116588.5600000015</v>
      </c>
      <c r="F730" s="81">
        <f t="shared" si="0"/>
        <v>-52.952090573875267</v>
      </c>
      <c r="G730" s="82">
        <f>-SUMIF(Table1[Entity Name],$D730,Table1[Dollar Days])</f>
        <v>-429790332.57999992</v>
      </c>
      <c r="H730" s="84">
        <f t="shared" si="1"/>
        <v>1.0946283501917339E-2</v>
      </c>
    </row>
    <row r="731" spans="4:8" x14ac:dyDescent="0.3">
      <c r="D731" t="str">
        <v>Texas-New Mexico Power Company</v>
      </c>
      <c r="E731" s="82">
        <f>-SUMIF(Table1[Entity Name],$D731,Table1[Total Accrued Lead Lag Period])</f>
        <v>17905695.969999999</v>
      </c>
      <c r="F731" s="81">
        <f t="shared" si="0"/>
        <v>-51.305013432270414</v>
      </c>
      <c r="G731" s="82">
        <f>-SUMIF(Table1[Entity Name],$D731,Table1[Dollar Days])</f>
        <v>-918651972.25500011</v>
      </c>
      <c r="H731" s="84">
        <f t="shared" si="1"/>
        <v>2.3397047736123684E-2</v>
      </c>
    </row>
    <row r="732" spans="4:8" x14ac:dyDescent="0.3">
      <c r="D732" t="str">
        <v>Trinity Valley Electric Coop</v>
      </c>
      <c r="E732" s="82">
        <f>-SUMIF(Table1[Entity Name],$D732,Table1[Total Accrued Lead Lag Period])</f>
        <v>199676.22000000003</v>
      </c>
      <c r="F732" s="81">
        <f t="shared" si="0"/>
        <v>-116.92602201203526</v>
      </c>
      <c r="G732" s="82">
        <f>-SUMIF(Table1[Entity Name],$D732,Table1[Dollar Days])</f>
        <v>-23347346.094999999</v>
      </c>
      <c r="H732" s="84">
        <f t="shared" si="1"/>
        <v>5.9463103285526374E-4</v>
      </c>
    </row>
    <row r="733" spans="4:8" x14ac:dyDescent="0.3">
      <c r="D733" t="str">
        <v>Wood County Electric Coop</v>
      </c>
      <c r="E733" s="82">
        <f>-SUMIF(Table1[Entity Name],$D733,Table1[Total Accrued Lead Lag Period])</f>
        <v>35394.840000000004</v>
      </c>
      <c r="F733" s="81">
        <f t="shared" si="0"/>
        <v>-222.83914774017902</v>
      </c>
      <c r="G733" s="82">
        <f>-SUMIF(Table1[Entity Name],$D733,Table1[Dollar Days])</f>
        <v>-7887355.9799999986</v>
      </c>
      <c r="H733" s="84">
        <f t="shared" si="1"/>
        <v>2.0088221649692989E-4</v>
      </c>
    </row>
    <row r="734" spans="4:8" x14ac:dyDescent="0.3">
      <c r="D734" t="str">
        <v>Wind Energy Transmission Texas, LLC</v>
      </c>
      <c r="E734" s="82">
        <f>-SUMIF(Table1[Entity Name],$D734,Table1[Total Accrued Lead Lag Period])</f>
        <v>24948779.329999991</v>
      </c>
      <c r="F734" s="81">
        <f t="shared" si="0"/>
        <v>-51.444485733683408</v>
      </c>
      <c r="G734" s="82">
        <f>-SUMIF(Table1[Entity Name],$D734,Table1[Dollar Days])</f>
        <v>-1283477122.3150001</v>
      </c>
      <c r="H734" s="84">
        <f t="shared" si="1"/>
        <v>3.2688740029930594E-2</v>
      </c>
    </row>
    <row r="735" spans="4:8" x14ac:dyDescent="0.3">
      <c r="D735" t="s">
        <v>55</v>
      </c>
      <c r="E735" s="80">
        <f>SUM(E697:E734)</f>
        <v>730144515.83000016</v>
      </c>
      <c r="F735" s="81">
        <f t="shared" si="0"/>
        <v>-53.775087173450395</v>
      </c>
      <c r="G735" s="80">
        <f>SUM(G697:G734)</f>
        <v>-39263584987.974991</v>
      </c>
      <c r="H735" s="84">
        <f t="shared" si="1"/>
        <v>1</v>
      </c>
    </row>
  </sheetData>
  <phoneticPr fontId="14" type="noConversion"/>
  <conditionalFormatting sqref="E4:E531 F669:F695 F698:F1048576">
    <cfRule type="containsText" dxfId="142" priority="3" operator="containsText" text="109148">
      <formula>NOT(ISERROR(SEARCH("109148",E4)))</formula>
    </cfRule>
  </conditionalFormatting>
  <conditionalFormatting sqref="K5:K531">
    <cfRule type="cellIs" dxfId="141" priority="2" operator="equal">
      <formula>0</formula>
    </cfRule>
  </conditionalFormatting>
  <pageMargins left="0.7" right="0.7" top="0.75" bottom="0.75" header="0.3" footer="0.3"/>
  <pageSetup fitToHeight="0" orientation="landscape" r:id="rId1"/>
  <headerFooter>
    <oddHeader>&amp;RTSL &amp;F
Page &amp;P of &amp;N</oddHeader>
  </headerFooter>
  <ignoredErrors>
    <ignoredError sqref="S17:S667 S5:S16" calculatedColumn="1"/>
    <ignoredError sqref="F735" formula="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71"/>
  <sheetViews>
    <sheetView view="pageBreakPreview" topLeftCell="A16" zoomScale="60" zoomScaleNormal="100" workbookViewId="0">
      <selection sqref="A1:D1"/>
    </sheetView>
  </sheetViews>
  <sheetFormatPr defaultRowHeight="14.4" x14ac:dyDescent="0.3"/>
  <cols>
    <col min="1" max="1" width="11.88671875" bestFit="1" customWidth="1"/>
    <col min="2" max="2" width="17.6640625" bestFit="1" customWidth="1"/>
    <col min="3" max="3" width="17" bestFit="1" customWidth="1"/>
    <col min="4" max="4" width="19.33203125" bestFit="1" customWidth="1"/>
    <col min="5" max="5" width="6.6640625" customWidth="1"/>
    <col min="7" max="7" width="10.33203125" customWidth="1"/>
    <col min="8" max="8" width="16" bestFit="1" customWidth="1"/>
    <col min="11" max="11" width="18.44140625" bestFit="1" customWidth="1"/>
    <col min="12" max="12" width="15.33203125" bestFit="1" customWidth="1"/>
    <col min="13" max="13" width="16" bestFit="1" customWidth="1"/>
    <col min="14" max="14" width="12.44140625" bestFit="1" customWidth="1"/>
    <col min="16" max="16" width="10.44140625" customWidth="1"/>
  </cols>
  <sheetData>
    <row r="1" spans="1:15" x14ac:dyDescent="0.3">
      <c r="A1" s="86" t="s">
        <v>16</v>
      </c>
      <c r="B1" s="86"/>
      <c r="C1" s="86"/>
      <c r="D1" s="86"/>
    </row>
    <row r="2" spans="1:15" x14ac:dyDescent="0.3">
      <c r="A2" s="86" t="s">
        <v>429</v>
      </c>
      <c r="B2" s="86"/>
      <c r="C2" s="86"/>
      <c r="D2" s="86"/>
    </row>
    <row r="4" spans="1:15" x14ac:dyDescent="0.3">
      <c r="A4" s="6" t="s">
        <v>56</v>
      </c>
      <c r="B4" s="6" t="s">
        <v>57</v>
      </c>
      <c r="C4" s="6" t="s">
        <v>58</v>
      </c>
      <c r="D4" s="6" t="s">
        <v>19</v>
      </c>
      <c r="F4" s="6" t="s">
        <v>59</v>
      </c>
    </row>
    <row r="5" spans="1:15" x14ac:dyDescent="0.3">
      <c r="A5" s="7">
        <v>44865</v>
      </c>
      <c r="B5" s="8">
        <v>91283084.530000001</v>
      </c>
      <c r="C5" s="8">
        <v>63738639.340000004</v>
      </c>
      <c r="D5" s="8">
        <f>ROUND(B5-C5,2)</f>
        <v>27544445.190000001</v>
      </c>
      <c r="E5" s="10"/>
      <c r="F5" t="s">
        <v>60</v>
      </c>
      <c r="L5" s="11"/>
    </row>
    <row r="6" spans="1:15" x14ac:dyDescent="0.3">
      <c r="A6" s="7">
        <v>44895</v>
      </c>
      <c r="B6" s="8">
        <v>91590694.170000002</v>
      </c>
      <c r="C6" s="8">
        <v>62179322.280000001</v>
      </c>
      <c r="D6" s="8">
        <f t="shared" ref="D6:D16" si="0">ROUND(B6-C6,2)</f>
        <v>29411371.890000001</v>
      </c>
      <c r="E6" s="10"/>
      <c r="F6" t="s">
        <v>61</v>
      </c>
      <c r="L6" s="11"/>
    </row>
    <row r="7" spans="1:15" x14ac:dyDescent="0.3">
      <c r="A7" s="7">
        <v>44926</v>
      </c>
      <c r="B7" s="8">
        <v>91625514.359999999</v>
      </c>
      <c r="C7" s="8">
        <v>62213978.030000001</v>
      </c>
      <c r="D7" s="8">
        <f t="shared" si="0"/>
        <v>29411536.329999998</v>
      </c>
      <c r="E7" s="10"/>
      <c r="F7" t="s">
        <v>62</v>
      </c>
      <c r="L7" s="11"/>
    </row>
    <row r="8" spans="1:15" x14ac:dyDescent="0.3">
      <c r="A8" s="7">
        <v>44957</v>
      </c>
      <c r="B8" s="8">
        <v>91703271.599999994</v>
      </c>
      <c r="C8" s="8">
        <v>62291735.270000003</v>
      </c>
      <c r="D8" s="8">
        <f t="shared" si="0"/>
        <v>29411536.329999998</v>
      </c>
      <c r="E8" s="10"/>
      <c r="F8" t="s">
        <v>63</v>
      </c>
      <c r="L8" s="11"/>
      <c r="M8" s="11"/>
      <c r="N8" s="13"/>
      <c r="O8" s="11"/>
    </row>
    <row r="9" spans="1:15" x14ac:dyDescent="0.3">
      <c r="A9" s="7">
        <v>44985</v>
      </c>
      <c r="B9" s="8">
        <v>91464097.650000006</v>
      </c>
      <c r="C9" s="8">
        <v>62052561.32</v>
      </c>
      <c r="D9" s="8">
        <f t="shared" si="0"/>
        <v>29411536.329999998</v>
      </c>
      <c r="E9" s="10"/>
      <c r="F9" t="s">
        <v>64</v>
      </c>
      <c r="L9" s="11"/>
      <c r="M9" s="11"/>
      <c r="N9" s="13"/>
      <c r="O9" s="11"/>
    </row>
    <row r="10" spans="1:15" x14ac:dyDescent="0.3">
      <c r="A10" s="7">
        <v>45016</v>
      </c>
      <c r="B10" s="8">
        <v>96563213.450000003</v>
      </c>
      <c r="C10" s="8">
        <v>61534943.759999998</v>
      </c>
      <c r="D10" s="8">
        <f t="shared" si="0"/>
        <v>35028269.689999998</v>
      </c>
      <c r="E10" s="10"/>
      <c r="F10" s="11"/>
      <c r="L10" s="11"/>
      <c r="M10" s="11"/>
      <c r="N10" s="13"/>
      <c r="O10" s="11"/>
    </row>
    <row r="11" spans="1:15" x14ac:dyDescent="0.3">
      <c r="A11" s="7">
        <v>45046</v>
      </c>
      <c r="B11" s="8">
        <v>92882991.939999998</v>
      </c>
      <c r="C11" s="8">
        <v>61462267.25</v>
      </c>
      <c r="D11" s="8">
        <f t="shared" si="0"/>
        <v>31420724.690000001</v>
      </c>
      <c r="E11" s="10"/>
      <c r="F11" s="11"/>
      <c r="L11" s="11"/>
      <c r="M11" s="11"/>
      <c r="N11" s="13"/>
      <c r="O11" s="11"/>
    </row>
    <row r="12" spans="1:15" x14ac:dyDescent="0.3">
      <c r="A12" s="7">
        <v>45077</v>
      </c>
      <c r="B12" s="8">
        <v>91077828.909999996</v>
      </c>
      <c r="C12" s="8">
        <v>58747178.090000004</v>
      </c>
      <c r="D12" s="8">
        <f t="shared" si="0"/>
        <v>32330650.82</v>
      </c>
      <c r="E12" s="10"/>
      <c r="F12" s="11"/>
      <c r="L12" s="11"/>
      <c r="M12" s="11"/>
      <c r="N12" s="13"/>
      <c r="O12" s="11"/>
    </row>
    <row r="13" spans="1:15" x14ac:dyDescent="0.3">
      <c r="A13" s="7">
        <v>45107</v>
      </c>
      <c r="B13" s="8">
        <v>90568555.849999994</v>
      </c>
      <c r="C13" s="8">
        <v>58477838.090000004</v>
      </c>
      <c r="D13" s="8">
        <f t="shared" si="0"/>
        <v>32090717.760000002</v>
      </c>
      <c r="E13" s="10"/>
      <c r="F13" s="11"/>
      <c r="I13" s="13"/>
      <c r="J13" s="11"/>
      <c r="L13" s="11"/>
      <c r="M13" s="11"/>
      <c r="N13" s="13"/>
      <c r="O13" s="11"/>
    </row>
    <row r="14" spans="1:15" x14ac:dyDescent="0.3">
      <c r="A14" s="7">
        <v>45138</v>
      </c>
      <c r="B14" s="8">
        <v>91231991.140000001</v>
      </c>
      <c r="C14" s="8">
        <v>59148989.75</v>
      </c>
      <c r="D14" s="8">
        <f t="shared" si="0"/>
        <v>32083001.390000001</v>
      </c>
      <c r="E14" s="10"/>
      <c r="F14" s="11"/>
      <c r="I14" s="13"/>
      <c r="J14" s="11"/>
      <c r="K14" s="11"/>
      <c r="L14" s="11"/>
      <c r="M14" s="11"/>
      <c r="N14" s="13"/>
      <c r="O14" s="11"/>
    </row>
    <row r="15" spans="1:15" x14ac:dyDescent="0.3">
      <c r="A15" s="7">
        <v>45169</v>
      </c>
      <c r="B15" s="8">
        <v>91174393.569999993</v>
      </c>
      <c r="C15" s="8">
        <v>59091392.18</v>
      </c>
      <c r="D15" s="8">
        <f t="shared" si="0"/>
        <v>32083001.390000001</v>
      </c>
      <c r="E15" s="10"/>
      <c r="F15" s="11"/>
      <c r="I15" s="13"/>
      <c r="J15" s="11"/>
      <c r="K15" s="11"/>
      <c r="L15" s="11"/>
      <c r="M15" s="11"/>
      <c r="N15" s="13"/>
      <c r="O15" s="11"/>
    </row>
    <row r="16" spans="1:15" x14ac:dyDescent="0.3">
      <c r="A16" s="7">
        <v>45199</v>
      </c>
      <c r="B16" s="8">
        <v>90734138.170000002</v>
      </c>
      <c r="C16" s="8">
        <v>59193929.159999996</v>
      </c>
      <c r="D16" s="8">
        <f t="shared" si="0"/>
        <v>31540209.010000002</v>
      </c>
      <c r="E16" s="10"/>
      <c r="F16" s="11"/>
      <c r="I16" s="13"/>
      <c r="J16" s="11"/>
      <c r="K16" s="11"/>
      <c r="L16" s="11"/>
      <c r="M16" s="11"/>
      <c r="N16" s="13"/>
      <c r="O16" s="11"/>
    </row>
    <row r="17" spans="1:11" x14ac:dyDescent="0.3">
      <c r="A17" s="6" t="s">
        <v>55</v>
      </c>
      <c r="B17" s="9">
        <f>SUM(B5:B16)</f>
        <v>1101899775.3400002</v>
      </c>
      <c r="C17" s="9">
        <f t="shared" ref="C17:D17" si="1">SUM(C5:C16)</f>
        <v>730132774.51999998</v>
      </c>
      <c r="D17" s="9">
        <f t="shared" si="1"/>
        <v>371767000.81999993</v>
      </c>
      <c r="F17" s="12"/>
      <c r="I17" s="13"/>
      <c r="J17" s="11"/>
      <c r="K17" s="11"/>
    </row>
    <row r="18" spans="1:11" x14ac:dyDescent="0.3">
      <c r="I18" s="13"/>
      <c r="J18" s="11"/>
      <c r="K18" s="11"/>
    </row>
    <row r="19" spans="1:11" x14ac:dyDescent="0.3">
      <c r="J19" s="13"/>
      <c r="K19" s="11"/>
    </row>
    <row r="61" spans="10:11" x14ac:dyDescent="0.3">
      <c r="J61" t="s">
        <v>65</v>
      </c>
      <c r="K61" s="10">
        <v>-730132774.51999998</v>
      </c>
    </row>
    <row r="62" spans="10:11" x14ac:dyDescent="0.3">
      <c r="J62" t="s">
        <v>66</v>
      </c>
      <c r="K62" s="10">
        <v>724158504.86000001</v>
      </c>
    </row>
    <row r="63" spans="10:11" x14ac:dyDescent="0.3">
      <c r="J63" s="6" t="s">
        <v>55</v>
      </c>
      <c r="K63" s="14">
        <f>SUM(K61:K62)</f>
        <v>-5974269.6599999666</v>
      </c>
    </row>
    <row r="71" spans="1:1" x14ac:dyDescent="0.3">
      <c r="A71" s="6" t="s">
        <v>67</v>
      </c>
    </row>
  </sheetData>
  <mergeCells count="2">
    <mergeCell ref="A1:D1"/>
    <mergeCell ref="A2:D2"/>
  </mergeCells>
  <pageMargins left="0.7" right="0.7" top="0.75" bottom="0.75" header="0.3" footer="0.3"/>
  <pageSetup scale="84" fitToHeight="0" orientation="landscape" r:id="rId1"/>
  <headerFooter>
    <oddHeader>&amp;RTSL &amp;F
Page &amp;P of &amp;N</oddHead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7BBB0-4C01-4C5F-B206-0A92D91B43D2}">
  <dimension ref="A1:V3"/>
  <sheetViews>
    <sheetView view="pageBreakPreview" zoomScale="60" zoomScaleNormal="70" workbookViewId="0">
      <pane ySplit="1" topLeftCell="A2" activePane="bottomLeft" state="frozen"/>
      <selection pane="bottomLeft"/>
    </sheetView>
  </sheetViews>
  <sheetFormatPr defaultColWidth="8.88671875" defaultRowHeight="14.4" x14ac:dyDescent="0.25"/>
  <cols>
    <col min="1" max="1" width="17.6640625" style="40" bestFit="1" customWidth="1"/>
    <col min="2" max="2" width="11.33203125" style="18" bestFit="1" customWidth="1"/>
    <col min="3" max="3" width="9.44140625" style="18" bestFit="1" customWidth="1"/>
    <col min="4" max="4" width="36.44140625" style="1" bestFit="1" customWidth="1"/>
    <col min="5" max="5" width="10.6640625" style="1" bestFit="1" customWidth="1"/>
    <col min="6" max="6" width="14.109375" style="1" bestFit="1" customWidth="1"/>
    <col min="7" max="7" width="17.44140625" style="1" bestFit="1" customWidth="1"/>
    <col min="8" max="8" width="17.109375" style="1" bestFit="1" customWidth="1"/>
    <col min="9" max="9" width="21.88671875" style="1" bestFit="1" customWidth="1"/>
    <col min="10" max="10" width="18.33203125" style="40" bestFit="1" customWidth="1"/>
    <col min="11" max="11" width="71.88671875" style="40" bestFit="1" customWidth="1"/>
    <col min="12" max="12" width="18.88671875" style="1" bestFit="1" customWidth="1"/>
    <col min="13" max="13" width="22" style="1" bestFit="1" customWidth="1"/>
    <col min="14" max="14" width="30.5546875" style="1" bestFit="1" customWidth="1"/>
    <col min="15" max="15" width="19.6640625" style="1" bestFit="1" customWidth="1"/>
    <col min="16" max="16" width="16" style="1" bestFit="1" customWidth="1"/>
    <col min="17" max="17" width="16.109375" style="1" bestFit="1" customWidth="1"/>
    <col min="18" max="18" width="14.6640625" style="1" bestFit="1" customWidth="1"/>
    <col min="19" max="19" width="17.109375" style="1" bestFit="1" customWidth="1"/>
    <col min="20" max="20" width="11.33203125" style="2" bestFit="1" customWidth="1"/>
    <col min="21" max="21" width="17.88671875" style="1" bestFit="1" customWidth="1"/>
    <col min="22" max="23" width="18.88671875" style="1" bestFit="1" customWidth="1"/>
    <col min="24" max="24" width="17.88671875" style="1" bestFit="1" customWidth="1"/>
    <col min="25" max="25" width="18.88671875" style="1" bestFit="1" customWidth="1"/>
    <col min="26" max="16384" width="8.88671875" style="1"/>
  </cols>
  <sheetData>
    <row r="1" spans="1:22" ht="13.2" x14ac:dyDescent="0.3">
      <c r="A1" s="15" t="s">
        <v>1</v>
      </c>
      <c r="B1" s="15" t="s">
        <v>68</v>
      </c>
      <c r="C1" s="15" t="s">
        <v>84</v>
      </c>
      <c r="D1" s="15" t="s">
        <v>85</v>
      </c>
      <c r="E1" s="15" t="s">
        <v>86</v>
      </c>
      <c r="F1" s="15" t="s">
        <v>71</v>
      </c>
      <c r="G1" s="15" t="s">
        <v>70</v>
      </c>
      <c r="H1" s="15" t="s">
        <v>4</v>
      </c>
      <c r="I1" s="15" t="s">
        <v>75</v>
      </c>
      <c r="J1" s="15" t="s">
        <v>73</v>
      </c>
      <c r="K1" s="15" t="s">
        <v>74</v>
      </c>
      <c r="L1" s="15" t="s">
        <v>6</v>
      </c>
      <c r="M1" s="15" t="s">
        <v>78</v>
      </c>
      <c r="N1" s="15" t="s">
        <v>80</v>
      </c>
      <c r="O1" s="15" t="s">
        <v>82</v>
      </c>
      <c r="P1" s="15" t="s">
        <v>17</v>
      </c>
      <c r="Q1" s="16" t="s">
        <v>18</v>
      </c>
      <c r="R1" s="15" t="s">
        <v>7</v>
      </c>
      <c r="S1" s="15" t="s">
        <v>9</v>
      </c>
      <c r="T1" s="15" t="s">
        <v>11</v>
      </c>
      <c r="U1" s="15" t="s">
        <v>13</v>
      </c>
      <c r="V1" s="17" t="s">
        <v>87</v>
      </c>
    </row>
    <row r="2" spans="1:22" x14ac:dyDescent="0.25">
      <c r="A2" s="18" t="s">
        <v>20</v>
      </c>
      <c r="B2" s="27"/>
      <c r="C2" s="19" t="s">
        <v>48</v>
      </c>
      <c r="D2" s="19" t="s">
        <v>243</v>
      </c>
      <c r="E2" s="1">
        <v>218137</v>
      </c>
      <c r="F2" s="19">
        <v>2023</v>
      </c>
      <c r="G2" s="1">
        <v>10</v>
      </c>
      <c r="H2" s="49">
        <v>45047</v>
      </c>
      <c r="I2" s="18" t="s">
        <v>252</v>
      </c>
      <c r="J2" s="5">
        <v>-26910.09</v>
      </c>
      <c r="K2" s="5">
        <v>-26910.09</v>
      </c>
      <c r="L2" s="3">
        <v>45114</v>
      </c>
      <c r="M2" s="1" t="s">
        <v>251</v>
      </c>
      <c r="N2" s="1" t="s">
        <v>116</v>
      </c>
      <c r="O2" s="2">
        <v>-26910.09</v>
      </c>
      <c r="P2" s="3">
        <f>Table156[[#This Row],[Service Month]]</f>
        <v>45047</v>
      </c>
      <c r="Q2" s="21">
        <v>45077</v>
      </c>
      <c r="R2" s="22">
        <f>-(Table156[[#This Row],[Service End]]-Table156[[#This Row],[Service Start]]+1)/2</f>
        <v>-15.5</v>
      </c>
      <c r="S2" s="26">
        <f>(Table156[[#This Row],[Service End]]-Table156[[#This Row],[Payment Date]])+Table156[[#This Row],[Service Mid]]</f>
        <v>-52.5</v>
      </c>
      <c r="T2" s="24">
        <f>Table156[[#This Row],[Total Accrued Lead Lag Period]]/Table156[[#Totals],[Total Accrued Lead Lag Period]]</f>
        <v>1</v>
      </c>
      <c r="U2" s="25">
        <f>IFERROR(Table156[[#This Row],[Payment Days]]*Table156[[#This Row],[Dollar %]],0)</f>
        <v>-52.5</v>
      </c>
      <c r="V2" s="2">
        <f>IFERROR(Table156[[#This Row],[Payment Days]]*Table156[[#This Row],[Total Accrued Lead Lag Period]],0)</f>
        <v>1412779.7250000001</v>
      </c>
    </row>
    <row r="3" spans="1:22" x14ac:dyDescent="0.25">
      <c r="A3" s="50" t="s">
        <v>55</v>
      </c>
      <c r="B3" s="51"/>
      <c r="C3" s="52"/>
      <c r="D3" s="52"/>
      <c r="E3" s="50"/>
      <c r="F3" s="52"/>
      <c r="G3" s="50"/>
      <c r="H3" s="50"/>
      <c r="I3" s="50"/>
      <c r="J3" s="53">
        <f>SUBTOTAL(109,Table156[Total Accrued])</f>
        <v>-26910.09</v>
      </c>
      <c r="K3" s="53">
        <f>SUBTOTAL(109,Table156[Total Accrued Lead Lag Period])</f>
        <v>-26910.09</v>
      </c>
      <c r="L3" s="50"/>
      <c r="M3" s="50"/>
      <c r="N3" s="50"/>
      <c r="O3" s="54">
        <f>SUBTOTAL(109,Table156[Payment Amount])</f>
        <v>-26910.09</v>
      </c>
      <c r="P3" s="50"/>
      <c r="Q3" s="55"/>
      <c r="R3" s="50"/>
      <c r="S3" s="50"/>
      <c r="T3" s="50"/>
      <c r="U3" s="50"/>
      <c r="V3" s="54">
        <f>SUBTOTAL(109,Table156[Dollar Days])</f>
        <v>1412779.7250000001</v>
      </c>
    </row>
  </sheetData>
  <conditionalFormatting sqref="E1:E2 F4:F1048576">
    <cfRule type="containsText" dxfId="95" priority="2" operator="containsText" text="109148">
      <formula>NOT(ISERROR(SEARCH("109148",E1)))</formula>
    </cfRule>
  </conditionalFormatting>
  <conditionalFormatting sqref="K2">
    <cfRule type="cellIs" dxfId="94" priority="1" operator="equal">
      <formula>0</formula>
    </cfRule>
  </conditionalFormatting>
  <pageMargins left="0.7" right="0.7" top="0.75" bottom="0.75" header="0.3" footer="0.3"/>
  <pageSetup fitToHeight="0" orientation="landscape" r:id="rId1"/>
  <headerFooter>
    <oddHeader>&amp;RTSL &amp;F
Page &amp;P of &amp;N</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F0D65-4A70-44DA-B56E-225F02B06F99}">
  <dimension ref="A1:V5"/>
  <sheetViews>
    <sheetView zoomScale="70" zoomScaleNormal="70" workbookViewId="0">
      <pane ySplit="1" topLeftCell="A2" activePane="bottomLeft" state="frozen"/>
      <selection pane="bottomLeft" activeCell="K27" sqref="K27"/>
    </sheetView>
  </sheetViews>
  <sheetFormatPr defaultColWidth="8.88671875" defaultRowHeight="14.4" x14ac:dyDescent="0.25"/>
  <cols>
    <col min="1" max="1" width="17.6640625" style="40" bestFit="1" customWidth="1"/>
    <col min="2" max="2" width="11.33203125" style="18" bestFit="1" customWidth="1"/>
    <col min="3" max="3" width="9.44140625" style="18" bestFit="1" customWidth="1"/>
    <col min="4" max="4" width="36.44140625" style="1" bestFit="1" customWidth="1"/>
    <col min="5" max="5" width="10.6640625" style="1" bestFit="1" customWidth="1"/>
    <col min="6" max="6" width="14.109375" style="1" bestFit="1" customWidth="1"/>
    <col min="7" max="7" width="17.44140625" style="1" bestFit="1" customWidth="1"/>
    <col min="8" max="8" width="17.109375" style="1" bestFit="1" customWidth="1"/>
    <col min="9" max="9" width="21.88671875" style="1" bestFit="1" customWidth="1"/>
    <col min="10" max="10" width="18.33203125" style="40" bestFit="1" customWidth="1"/>
    <col min="11" max="11" width="71.88671875" style="40" bestFit="1" customWidth="1"/>
    <col min="12" max="12" width="18.88671875" style="1" bestFit="1" customWidth="1"/>
    <col min="13" max="13" width="22" style="1" bestFit="1" customWidth="1"/>
    <col min="14" max="14" width="30.5546875" style="1" bestFit="1" customWidth="1"/>
    <col min="15" max="15" width="19.6640625" style="1" bestFit="1" customWidth="1"/>
    <col min="16" max="16" width="16" style="1" bestFit="1" customWidth="1"/>
    <col min="17" max="17" width="16.109375" style="1" bestFit="1" customWidth="1"/>
    <col min="18" max="18" width="14.6640625" style="1" bestFit="1" customWidth="1"/>
    <col min="19" max="19" width="17.109375" style="1" bestFit="1" customWidth="1"/>
    <col min="20" max="20" width="11.33203125" style="2" bestFit="1" customWidth="1"/>
    <col min="21" max="21" width="17.88671875" style="1" bestFit="1" customWidth="1"/>
    <col min="22" max="23" width="18.88671875" style="1" bestFit="1" customWidth="1"/>
    <col min="24" max="24" width="17.88671875" style="1" bestFit="1" customWidth="1"/>
    <col min="25" max="25" width="18.88671875" style="1" bestFit="1" customWidth="1"/>
    <col min="26" max="16384" width="8.88671875" style="1"/>
  </cols>
  <sheetData>
    <row r="1" spans="1:22" ht="13.2" x14ac:dyDescent="0.3">
      <c r="A1" s="15" t="s">
        <v>1</v>
      </c>
      <c r="B1" s="15" t="s">
        <v>68</v>
      </c>
      <c r="C1" s="15" t="s">
        <v>84</v>
      </c>
      <c r="D1" s="15" t="s">
        <v>85</v>
      </c>
      <c r="E1" s="15" t="s">
        <v>86</v>
      </c>
      <c r="F1" s="15" t="s">
        <v>71</v>
      </c>
      <c r="G1" s="15" t="s">
        <v>70</v>
      </c>
      <c r="H1" s="15" t="s">
        <v>4</v>
      </c>
      <c r="I1" s="15" t="s">
        <v>75</v>
      </c>
      <c r="J1" s="15" t="s">
        <v>73</v>
      </c>
      <c r="K1" s="15" t="s">
        <v>74</v>
      </c>
      <c r="L1" s="15" t="s">
        <v>6</v>
      </c>
      <c r="M1" s="15" t="s">
        <v>78</v>
      </c>
      <c r="N1" s="15" t="s">
        <v>80</v>
      </c>
      <c r="O1" s="15" t="s">
        <v>82</v>
      </c>
      <c r="P1" s="15" t="s">
        <v>17</v>
      </c>
      <c r="Q1" s="16" t="s">
        <v>18</v>
      </c>
      <c r="R1" s="15" t="s">
        <v>7</v>
      </c>
      <c r="S1" s="15" t="s">
        <v>9</v>
      </c>
      <c r="T1" s="15" t="s">
        <v>11</v>
      </c>
      <c r="U1" s="15" t="s">
        <v>13</v>
      </c>
      <c r="V1" s="17" t="s">
        <v>87</v>
      </c>
    </row>
    <row r="2" spans="1:22" x14ac:dyDescent="0.25">
      <c r="A2" s="18" t="s">
        <v>20</v>
      </c>
      <c r="B2" s="27"/>
      <c r="C2" s="19" t="s">
        <v>265</v>
      </c>
      <c r="D2" s="19" t="s">
        <v>266</v>
      </c>
      <c r="E2" s="1">
        <v>246081</v>
      </c>
      <c r="F2" s="19">
        <v>2022</v>
      </c>
      <c r="G2" s="1">
        <v>12</v>
      </c>
      <c r="H2" s="49">
        <v>44682</v>
      </c>
      <c r="I2" s="18" t="s">
        <v>267</v>
      </c>
      <c r="J2" s="5">
        <v>-7584.39</v>
      </c>
      <c r="K2" s="5"/>
      <c r="L2" s="31" t="s">
        <v>210</v>
      </c>
      <c r="M2" s="31" t="s">
        <v>210</v>
      </c>
      <c r="N2" s="31" t="s">
        <v>210</v>
      </c>
      <c r="O2" s="31" t="s">
        <v>210</v>
      </c>
      <c r="P2" s="3" t="s">
        <v>210</v>
      </c>
      <c r="Q2" s="21" t="s">
        <v>210</v>
      </c>
      <c r="R2" s="22" t="e">
        <f>-(Table15[[#This Row],[Service End]]-Table15[[#This Row],[Service Start]]+1)/2</f>
        <v>#VALUE!</v>
      </c>
      <c r="S2" s="26" t="e">
        <f>(Table15[[#This Row],[Service End]]-Table15[[#This Row],[Payment Date]])+Table15[[#This Row],[Service Mid]]</f>
        <v>#VALUE!</v>
      </c>
      <c r="T2" s="24" t="e">
        <f>Table15[[#This Row],[Total Accrued Lead Lag Period]]/Table15[[#Totals],[Total Accrued Lead Lag Period]]</f>
        <v>#DIV/0!</v>
      </c>
      <c r="U2" s="25">
        <f>IFERROR(Table15[[#This Row],[Payment Days]]*Table15[[#This Row],[Dollar %]],0)</f>
        <v>0</v>
      </c>
      <c r="V2" s="2">
        <f>IFERROR(Table15[[#This Row],[Payment Days]]*Table15[[#This Row],[Total Accrued Lead Lag Period]],0)</f>
        <v>0</v>
      </c>
    </row>
    <row r="3" spans="1:22" x14ac:dyDescent="0.25">
      <c r="A3" s="18" t="s">
        <v>20</v>
      </c>
      <c r="B3" s="27"/>
      <c r="C3" s="19" t="s">
        <v>265</v>
      </c>
      <c r="D3" s="19" t="s">
        <v>266</v>
      </c>
      <c r="E3" s="1">
        <v>246081</v>
      </c>
      <c r="F3" s="19">
        <v>2022</v>
      </c>
      <c r="G3" s="1">
        <v>12</v>
      </c>
      <c r="H3" s="49">
        <v>44713</v>
      </c>
      <c r="I3" s="18" t="s">
        <v>267</v>
      </c>
      <c r="J3" s="5">
        <v>-7584.39</v>
      </c>
      <c r="K3" s="5"/>
      <c r="L3" s="31" t="s">
        <v>210</v>
      </c>
      <c r="M3" s="31" t="s">
        <v>210</v>
      </c>
      <c r="N3" s="31" t="s">
        <v>210</v>
      </c>
      <c r="O3" s="31" t="s">
        <v>210</v>
      </c>
      <c r="P3" s="3" t="s">
        <v>210</v>
      </c>
      <c r="Q3" s="21" t="s">
        <v>210</v>
      </c>
      <c r="R3" s="22" t="e">
        <f>-(Table15[[#This Row],[Service End]]-Table15[[#This Row],[Service Start]]+1)/2</f>
        <v>#VALUE!</v>
      </c>
      <c r="S3" s="26" t="e">
        <f>(Table15[[#This Row],[Service End]]-Table15[[#This Row],[Payment Date]])+Table15[[#This Row],[Service Mid]]</f>
        <v>#VALUE!</v>
      </c>
      <c r="T3" s="24" t="e">
        <f>Table15[[#This Row],[Total Accrued Lead Lag Period]]/Table15[[#Totals],[Total Accrued Lead Lag Period]]</f>
        <v>#DIV/0!</v>
      </c>
      <c r="U3" s="25">
        <f>IFERROR(Table15[[#This Row],[Payment Days]]*Table15[[#This Row],[Dollar %]],0)</f>
        <v>0</v>
      </c>
      <c r="V3" s="2">
        <f>IFERROR(Table15[[#This Row],[Payment Days]]*Table15[[#This Row],[Total Accrued Lead Lag Period]],0)</f>
        <v>0</v>
      </c>
    </row>
    <row r="4" spans="1:22" ht="13.2" x14ac:dyDescent="0.25">
      <c r="A4" s="1"/>
      <c r="B4" s="27"/>
      <c r="C4" s="19" t="s">
        <v>55</v>
      </c>
      <c r="D4" s="19"/>
      <c r="F4" s="19"/>
      <c r="J4" s="5">
        <f>SUBTOTAL(109,Table15[Total Accrued])</f>
        <v>-15168.78</v>
      </c>
      <c r="K4" s="5">
        <f>SUBTOTAL(109,Table15[Total Accrued Lead Lag Period])</f>
        <v>0</v>
      </c>
      <c r="O4" s="5">
        <f>SUBTOTAL(109,Table15[Payment Amount])</f>
        <v>0</v>
      </c>
      <c r="T4" s="39" t="e">
        <f>SUBTOTAL(109,Table15[Dollar %])</f>
        <v>#DIV/0!</v>
      </c>
      <c r="U4" s="5">
        <f>SUBTOTAL(109,Table15[Weighted Days])</f>
        <v>0</v>
      </c>
      <c r="V4" s="5">
        <f>SUBTOTAL(109,Table15[Dollar Days])</f>
        <v>0</v>
      </c>
    </row>
    <row r="5" spans="1:22" x14ac:dyDescent="0.25">
      <c r="S5" s="2"/>
      <c r="T5" s="30"/>
    </row>
  </sheetData>
  <conditionalFormatting sqref="E1:E3 F5:F1048576">
    <cfRule type="containsText" dxfId="47" priority="2" operator="containsText" text="109148">
      <formula>NOT(ISERROR(SEARCH("109148",E1)))</formula>
    </cfRule>
  </conditionalFormatting>
  <conditionalFormatting sqref="K2:K3">
    <cfRule type="cellIs" dxfId="46" priority="1" operator="equal">
      <formula>0</formula>
    </cfRule>
  </conditionalFormatting>
  <pageMargins left="0.7" right="0.7" top="0.75" bottom="0.75" header="0.3" footer="0.3"/>
  <pageSetup orientation="landscape" r:id="rId1"/>
  <headerFooter>
    <oddHeader>&amp;RTSL &amp;F
Page &amp;P of &amp;N</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1D8ABE-583C-47C8-A81A-0C1447C567E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E59727B-0353-47F7-AB9F-98342A30F298}">
  <ds:schemaRefs>
    <ds:schemaRef ds:uri="http://schemas.microsoft.com/sharepoint/v3/contenttype/forms"/>
  </ds:schemaRefs>
</ds:datastoreItem>
</file>

<file path=customXml/itemProps3.xml><?xml version="1.0" encoding="utf-8"?>
<ds:datastoreItem xmlns:ds="http://schemas.openxmlformats.org/officeDocument/2006/customXml" ds:itemID="{3A2145C9-EE6B-4B02-88C5-06FCF74B5A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SM HOU 27B TCOS Exp Pymt Days</vt:lpstr>
      <vt:lpstr>Netted Portion of Expenses</vt:lpstr>
      <vt:lpstr>Adjustment 1</vt:lpstr>
      <vt:lpstr>Adjustment 2</vt:lpstr>
      <vt:lpstr>'SM HOU 27B TCOS Exp Pymt Days'!Print_Area</vt:lpstr>
      <vt:lpstr>'SM HOU 27B TCOS Exp Pymt Days'!Print_Titles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Campbell II, James H</dc:creator>
  <cp:keywords/>
  <dc:description/>
  <cp:lastModifiedBy>Murphree, Stacey E</cp:lastModifiedBy>
  <cp:revision/>
  <cp:lastPrinted>2024-02-18T20:08:09Z</cp:lastPrinted>
  <dcterms:created xsi:type="dcterms:W3CDTF">2018-11-12T17:36:46Z</dcterms:created>
  <dcterms:modified xsi:type="dcterms:W3CDTF">2024-02-18T20:09:17Z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{E48DC23A-784C-40B9-9ECB-915D97749352}</vt:lpwstr>
  </property>
  <property fmtid="{D5CDD505-2E9C-101B-9397-08002B2CF9AE}" pid="3" name="ContentTypeId">
    <vt:lpwstr>0x010100F7A0A3677438D24B928C2D9AE45F51FC</vt:lpwstr>
  </property>
  <property fmtid="{D5CDD505-2E9C-101B-9397-08002B2CF9AE}" pid="4" name="MSIP_Label_e3ac3a1a-de19-428b-b395-6d250d7743fb_Enabled">
    <vt:lpwstr>true</vt:lpwstr>
  </property>
  <property fmtid="{D5CDD505-2E9C-101B-9397-08002B2CF9AE}" pid="5" name="MSIP_Label_e3ac3a1a-de19-428b-b395-6d250d7743fb_SetDate">
    <vt:lpwstr>2023-05-26T14:39:02Z</vt:lpwstr>
  </property>
  <property fmtid="{D5CDD505-2E9C-101B-9397-08002B2CF9AE}" pid="6" name="MSIP_Label_e3ac3a1a-de19-428b-b395-6d250d7743fb_Method">
    <vt:lpwstr>Standard</vt:lpwstr>
  </property>
  <property fmtid="{D5CDD505-2E9C-101B-9397-08002B2CF9AE}" pid="7" name="MSIP_Label_e3ac3a1a-de19-428b-b395-6d250d7743fb_Name">
    <vt:lpwstr>Internal Use Only</vt:lpwstr>
  </property>
  <property fmtid="{D5CDD505-2E9C-101B-9397-08002B2CF9AE}" pid="8" name="MSIP_Label_e3ac3a1a-de19-428b-b395-6d250d7743fb_SiteId">
    <vt:lpwstr>88cc5fd7-fd78-44b6-ad75-b6915088974f</vt:lpwstr>
  </property>
  <property fmtid="{D5CDD505-2E9C-101B-9397-08002B2CF9AE}" pid="9" name="MSIP_Label_e3ac3a1a-de19-428b-b395-6d250d7743fb_ActionId">
    <vt:lpwstr>9d29e1db-4b74-49c5-ac7b-b9380c55f2f6</vt:lpwstr>
  </property>
  <property fmtid="{D5CDD505-2E9C-101B-9397-08002B2CF9AE}" pid="10" name="MSIP_Label_e3ac3a1a-de19-428b-b395-6d250d7743fb_ContentBits">
    <vt:lpwstr>0</vt:lpwstr>
  </property>
</Properties>
</file>